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2"/>
  <workbookPr updateLinks="never" codeName="PriceBook" defaultThemeVersion="124226"/>
  <bookViews>
    <workbookView xWindow="-12" yWindow="168" windowWidth="19320" windowHeight="4908" tabRatio="260"/>
  </bookViews>
  <sheets>
    <sheet name="Прайс-лист" sheetId="1" r:id="rId1"/>
    <sheet name="Инструкция и Глоссарий" sheetId="4" state="hidden" r:id="rId2"/>
    <sheet name="Инструкция" sheetId="3" state="hidden" r:id="rId3"/>
  </sheets>
  <externalReferences>
    <externalReference r:id="rId4"/>
  </externalReferences>
  <definedNames>
    <definedName name="_xlnm._FilterDatabase" localSheetId="0" hidden="1">'Прайс-лист'!$A$17:$BN$85</definedName>
    <definedName name="ADDRESS">'Прайс-лист'!$F$2</definedName>
    <definedName name="Crit">'Прайс-лист'!$AT$4:$AT$5</definedName>
    <definedName name="DATA" localSheetId="1">'[1]Прайс-лист'!#REF!</definedName>
    <definedName name="DATA">'Прайс-лист'!#REF!</definedName>
    <definedName name="ID_TYPE">'Прайс-лист'!$AL$17</definedName>
    <definedName name="LINES">'Прайс-лист'!$A$1</definedName>
    <definedName name="PHONE" localSheetId="1">'[1]Прайс-лист'!#REF!</definedName>
    <definedName name="PHONE">'Прайс-лист'!#REF!</definedName>
    <definedName name="PRICE_DATE" localSheetId="1">'[1]Прайс-лист'!#REF!</definedName>
    <definedName name="PRICE_DATE">'Прайс-лист'!#REF!</definedName>
    <definedName name="QQ" localSheetId="1">'[1]Прайс-лист'!#REF!</definedName>
    <definedName name="QQ">'Прайс-лист'!#REF!</definedName>
    <definedName name="QQQQ" localSheetId="1">'[1]Прайс-лист'!#REF!</definedName>
    <definedName name="QQQQ">'Прайс-лист'!#REF!</definedName>
    <definedName name="SALER_NAME" localSheetId="1">'[1]Прайс-лист'!#REF!</definedName>
    <definedName name="SALER_NAME">'Прайс-лист'!#REF!</definedName>
    <definedName name="_xlnm.Criteria" localSheetId="1">'[1]Прайс-лист'!#REF!</definedName>
    <definedName name="_xlnm.Criteria">'Прайс-лист'!#REF!</definedName>
    <definedName name="_xlnm.Print_Area" localSheetId="0">'Прайс-лист'!$C:$AS</definedName>
  </definedNames>
  <calcPr calcId="144525" refMode="R1C1"/>
</workbook>
</file>

<file path=xl/calcChain.xml><?xml version="1.0" encoding="utf-8"?>
<calcChain xmlns="http://schemas.openxmlformats.org/spreadsheetml/2006/main">
  <c r="AO85" i="1" l="1"/>
  <c r="BI85" i="1" s="1"/>
  <c r="AO84" i="1"/>
  <c r="BI84" i="1" s="1"/>
  <c r="AO83" i="1"/>
  <c r="BJ83" i="1" s="1"/>
  <c r="AO82" i="1"/>
  <c r="BJ82" i="1" s="1"/>
  <c r="AO81" i="1"/>
  <c r="BI81" i="1" s="1"/>
  <c r="AO80" i="1"/>
  <c r="BI80" i="1" s="1"/>
  <c r="AO79" i="1"/>
  <c r="BJ79" i="1" s="1"/>
  <c r="AO78" i="1"/>
  <c r="BJ78" i="1" s="1"/>
  <c r="AO77" i="1"/>
  <c r="BI77" i="1" s="1"/>
  <c r="AO76" i="1"/>
  <c r="BI76" i="1" s="1"/>
  <c r="AO75" i="1"/>
  <c r="BJ75" i="1" s="1"/>
  <c r="AO74" i="1"/>
  <c r="BJ74" i="1" s="1"/>
  <c r="AO73" i="1"/>
  <c r="BI73" i="1" s="1"/>
  <c r="AO72" i="1"/>
  <c r="BI72" i="1" s="1"/>
  <c r="AO71" i="1"/>
  <c r="BJ71" i="1" s="1"/>
  <c r="AO70" i="1"/>
  <c r="BJ70" i="1" s="1"/>
  <c r="AO69" i="1"/>
  <c r="BI69" i="1" s="1"/>
  <c r="AO68" i="1"/>
  <c r="BI68" i="1" s="1"/>
  <c r="AO67" i="1"/>
  <c r="BJ67" i="1" s="1"/>
  <c r="AO66" i="1"/>
  <c r="BJ66" i="1" s="1"/>
  <c r="AO65" i="1"/>
  <c r="BI65" i="1" s="1"/>
  <c r="AO64" i="1"/>
  <c r="BI64" i="1" s="1"/>
  <c r="AO63" i="1"/>
  <c r="BJ63" i="1" s="1"/>
  <c r="AO62" i="1"/>
  <c r="BJ62" i="1" s="1"/>
  <c r="AO61" i="1"/>
  <c r="BI61" i="1" s="1"/>
  <c r="AO60" i="1"/>
  <c r="BI60" i="1" s="1"/>
  <c r="AO59" i="1"/>
  <c r="BJ59" i="1" s="1"/>
  <c r="AO58" i="1"/>
  <c r="BJ58" i="1" s="1"/>
  <c r="AO57" i="1"/>
  <c r="BI57" i="1" s="1"/>
  <c r="AO56" i="1"/>
  <c r="BI56" i="1" s="1"/>
  <c r="AO55" i="1"/>
  <c r="BJ55" i="1" s="1"/>
  <c r="AO54" i="1"/>
  <c r="BJ54" i="1" s="1"/>
  <c r="AO53" i="1"/>
  <c r="BI53" i="1" s="1"/>
  <c r="AO52" i="1"/>
  <c r="BI52" i="1" s="1"/>
  <c r="AO51" i="1"/>
  <c r="BJ51" i="1" s="1"/>
  <c r="AO50" i="1"/>
  <c r="BJ50" i="1" s="1"/>
  <c r="AO49" i="1"/>
  <c r="BI49" i="1" s="1"/>
  <c r="AO48" i="1"/>
  <c r="BI48" i="1" s="1"/>
  <c r="AO47" i="1"/>
  <c r="BJ47" i="1" s="1"/>
  <c r="AO46" i="1"/>
  <c r="BJ46" i="1" s="1"/>
  <c r="AO45" i="1"/>
  <c r="BI45" i="1" s="1"/>
  <c r="AO44" i="1"/>
  <c r="BI44" i="1" s="1"/>
  <c r="AO43" i="1"/>
  <c r="BJ43" i="1" s="1"/>
  <c r="AO42" i="1"/>
  <c r="BJ42" i="1" s="1"/>
  <c r="AO41" i="1"/>
  <c r="BI41" i="1" s="1"/>
  <c r="AO40" i="1"/>
  <c r="BI40" i="1" s="1"/>
  <c r="AO39" i="1"/>
  <c r="BJ39" i="1" s="1"/>
  <c r="AO38" i="1"/>
  <c r="BJ38" i="1" s="1"/>
  <c r="AO37" i="1"/>
  <c r="BI37" i="1" s="1"/>
  <c r="AO36" i="1"/>
  <c r="BI36" i="1" s="1"/>
  <c r="AO35" i="1"/>
  <c r="BJ35" i="1" s="1"/>
  <c r="AO34" i="1"/>
  <c r="BJ34" i="1" s="1"/>
  <c r="AO33" i="1"/>
  <c r="BI33" i="1" s="1"/>
  <c r="AO32" i="1"/>
  <c r="BI32" i="1" s="1"/>
  <c r="AO31" i="1"/>
  <c r="BJ31" i="1" s="1"/>
  <c r="AO30" i="1"/>
  <c r="BJ30" i="1" s="1"/>
  <c r="AO29" i="1"/>
  <c r="BI29" i="1" s="1"/>
  <c r="AO28" i="1"/>
  <c r="BI28" i="1" s="1"/>
  <c r="AO27" i="1"/>
  <c r="BJ27" i="1" s="1"/>
  <c r="AO26" i="1"/>
  <c r="BJ26" i="1" s="1"/>
  <c r="AO25" i="1"/>
  <c r="BI25" i="1" s="1"/>
  <c r="AO24" i="1"/>
  <c r="BI24" i="1" s="1"/>
  <c r="AO23" i="1"/>
  <c r="BJ23" i="1" s="1"/>
  <c r="AO22" i="1"/>
  <c r="BJ22" i="1" s="1"/>
  <c r="AO21" i="1"/>
  <c r="BI21" i="1" s="1"/>
  <c r="AO20" i="1"/>
  <c r="BI20" i="1" s="1"/>
  <c r="AO19" i="1"/>
  <c r="BJ19" i="1" s="1"/>
  <c r="AO18" i="1"/>
  <c r="BJ18" i="1" s="1"/>
  <c r="BJ20" i="1" l="1"/>
  <c r="BJ25" i="1"/>
  <c r="BJ28" i="1"/>
  <c r="BJ33" i="1"/>
  <c r="BJ36" i="1"/>
  <c r="BJ41" i="1"/>
  <c r="BJ44" i="1"/>
  <c r="BJ49" i="1"/>
  <c r="BJ52" i="1"/>
  <c r="BJ57" i="1"/>
  <c r="BJ60" i="1"/>
  <c r="BJ65" i="1"/>
  <c r="BJ68" i="1"/>
  <c r="BJ73" i="1"/>
  <c r="BJ76" i="1"/>
  <c r="BJ81" i="1"/>
  <c r="BJ84" i="1"/>
  <c r="BJ21" i="1"/>
  <c r="BJ24" i="1"/>
  <c r="BJ29" i="1"/>
  <c r="BJ32" i="1"/>
  <c r="BJ37" i="1"/>
  <c r="BJ40" i="1"/>
  <c r="BJ45" i="1"/>
  <c r="BJ48" i="1"/>
  <c r="BJ53" i="1"/>
  <c r="BJ56" i="1"/>
  <c r="BJ61" i="1"/>
  <c r="BJ64" i="1"/>
  <c r="BJ69" i="1"/>
  <c r="BJ72" i="1"/>
  <c r="BJ77" i="1"/>
  <c r="BJ80" i="1"/>
  <c r="BJ85" i="1"/>
  <c r="BI19" i="1"/>
  <c r="BI23" i="1"/>
  <c r="BI27" i="1"/>
  <c r="BI31" i="1"/>
  <c r="BI35" i="1"/>
  <c r="BI39" i="1"/>
  <c r="BI43" i="1"/>
  <c r="BI47" i="1"/>
  <c r="BI51" i="1"/>
  <c r="BI55" i="1"/>
  <c r="BI59" i="1"/>
  <c r="BI63" i="1"/>
  <c r="BI67" i="1"/>
  <c r="BI71" i="1"/>
  <c r="BI75" i="1"/>
  <c r="BI79" i="1"/>
  <c r="BI83" i="1"/>
  <c r="BI18" i="1"/>
  <c r="BI22" i="1"/>
  <c r="BI26" i="1"/>
  <c r="BI30" i="1"/>
  <c r="BI34" i="1"/>
  <c r="BI38" i="1"/>
  <c r="BI42" i="1"/>
  <c r="BI46" i="1"/>
  <c r="BI50" i="1"/>
  <c r="BI54" i="1"/>
  <c r="BI58" i="1"/>
  <c r="BI62" i="1"/>
  <c r="BI66" i="1"/>
  <c r="BI70" i="1"/>
  <c r="BI74" i="1"/>
  <c r="BI78" i="1"/>
  <c r="BI82" i="1"/>
  <c r="J13" i="1" l="1" a="1"/>
  <c r="J13" i="1" s="1"/>
  <c r="J12" i="1" a="1"/>
  <c r="J12" i="1" s="1"/>
  <c r="J11" i="1" a="1"/>
  <c r="J11" i="1" s="1"/>
  <c r="J10" i="1" a="1"/>
  <c r="J10" i="1" s="1"/>
  <c r="J14" i="1" l="1" a="1"/>
  <c r="J14" i="1" s="1"/>
  <c r="J15" i="1" l="1"/>
  <c r="J9" i="1"/>
  <c r="A2" i="1"/>
  <c r="Q9" i="1" l="1"/>
</calcChain>
</file>

<file path=xl/comments1.xml><?xml version="1.0" encoding="utf-8"?>
<comments xmlns="http://schemas.openxmlformats.org/spreadsheetml/2006/main">
  <authors>
    <author>Author</author>
    <author>chernousov</author>
    <author>Александр Сиренко</author>
    <author>Заводская</author>
  </authors>
  <commentList>
    <comment ref="C17" authorId="0">
      <text>
        <r>
          <rPr>
            <b/>
            <sz val="8"/>
            <color indexed="81"/>
            <rFont val="Tahoma"/>
            <family val="2"/>
            <charset val="204"/>
          </rPr>
          <t>Поставьте в поле напротив интересующей позиции необходимое количество пачек.</t>
        </r>
      </text>
    </comment>
    <comment ref="D17" authorId="0">
      <text>
        <r>
          <rPr>
            <b/>
            <sz val="8"/>
            <color indexed="81"/>
            <rFont val="Tahoma"/>
            <family val="2"/>
            <charset val="204"/>
          </rPr>
          <t>Поставьте в поле напротив интересующей позиции необходимое количество экземпляров.</t>
        </r>
      </text>
    </comment>
    <comment ref="E17" authorId="1">
      <text>
        <r>
          <rPr>
            <b/>
            <sz val="8"/>
            <color indexed="81"/>
            <rFont val="Tahoma"/>
            <family val="2"/>
            <charset val="204"/>
          </rPr>
          <t>Цена книги, без скидки</t>
        </r>
      </text>
    </comment>
    <comment ref="F17" authorId="1">
      <text>
        <r>
          <rPr>
            <b/>
            <sz val="8"/>
            <color indexed="81"/>
            <rFont val="Tahoma"/>
            <family val="2"/>
            <charset val="204"/>
          </rPr>
          <t>Название продукции</t>
        </r>
      </text>
    </comment>
    <comment ref="G17" authorId="1">
      <text>
        <r>
          <rPr>
            <b/>
            <sz val="8"/>
            <color indexed="81"/>
            <rFont val="Tahoma"/>
            <family val="2"/>
            <charset val="204"/>
          </rPr>
          <t>Фамилия автора и его инициалы</t>
        </r>
      </text>
    </comment>
    <comment ref="H17" authorId="1">
      <text>
        <r>
          <rPr>
            <b/>
            <sz val="8"/>
            <color indexed="81"/>
            <rFont val="Tahoma"/>
            <family val="2"/>
            <charset val="204"/>
          </rPr>
          <t>Принадлежность позиции к серии</t>
        </r>
      </text>
    </comment>
    <comment ref="K17" authorId="2">
      <text>
        <r>
          <rPr>
            <b/>
            <sz val="9"/>
            <color indexed="81"/>
            <rFont val="Tahoma"/>
            <family val="2"/>
            <charset val="204"/>
          </rPr>
          <t>Серии особого внимания издательства (высоколиквидные с длинным жизненным циклом)</t>
        </r>
        <r>
          <rPr>
            <sz val="9"/>
            <color indexed="81"/>
            <rFont val="Tahoma"/>
            <family val="2"/>
            <charset val="204"/>
          </rPr>
          <t xml:space="preserve">
</t>
        </r>
      </text>
    </comment>
    <comment ref="L17" authorId="1">
      <text>
        <r>
          <rPr>
            <b/>
            <sz val="8"/>
            <color indexed="81"/>
            <rFont val="Tahoma"/>
            <family val="2"/>
            <charset val="204"/>
          </rPr>
          <t>Выделение ассортимента, который участвует в федеральных акциях и/или пользуется сезонным спросом</t>
        </r>
      </text>
    </comment>
    <comment ref="M17" authorId="2">
      <text>
        <r>
          <rPr>
            <b/>
            <sz val="9"/>
            <color indexed="81"/>
            <rFont val="Tahoma"/>
            <family val="2"/>
            <charset val="204"/>
          </rPr>
          <t>Краткое наименование сегмента:
ВРЛ - взрослая развлекательная литература
ДРЛ - детская развлекательная литература
НПЛ - научно-популярная литература
ПРЛ - прикладная литература
ШЛ - школьная литература</t>
        </r>
        <r>
          <rPr>
            <sz val="9"/>
            <color indexed="81"/>
            <rFont val="Tahoma"/>
            <family val="2"/>
            <charset val="204"/>
          </rPr>
          <t xml:space="preserve">
</t>
        </r>
      </text>
    </comment>
    <comment ref="N17" authorId="2">
      <text>
        <r>
          <rPr>
            <b/>
            <sz val="9"/>
            <color indexed="81"/>
            <rFont val="Tahoma"/>
            <family val="2"/>
            <charset val="204"/>
          </rPr>
          <t>Соответсвие виду продукции</t>
        </r>
        <r>
          <rPr>
            <sz val="9"/>
            <color indexed="81"/>
            <rFont val="Tahoma"/>
            <family val="2"/>
            <charset val="204"/>
          </rPr>
          <t xml:space="preserve">
</t>
        </r>
      </text>
    </comment>
    <comment ref="O17" authorId="1">
      <text>
        <r>
          <rPr>
            <b/>
            <sz val="8"/>
            <color indexed="81"/>
            <rFont val="Tahoma"/>
            <family val="2"/>
            <charset val="204"/>
          </rPr>
          <t>Соответствие продукции нише</t>
        </r>
      </text>
    </comment>
    <comment ref="P17" authorId="2">
      <text>
        <r>
          <rPr>
            <b/>
            <sz val="9"/>
            <color indexed="81"/>
            <rFont val="Tahoma"/>
            <family val="2"/>
            <charset val="204"/>
          </rPr>
          <t>Соответсвие продукции тематике</t>
        </r>
        <r>
          <rPr>
            <sz val="9"/>
            <color indexed="81"/>
            <rFont val="Tahoma"/>
            <family val="2"/>
            <charset val="204"/>
          </rPr>
          <t xml:space="preserve">
</t>
        </r>
      </text>
    </comment>
    <comment ref="Q17" authorId="1">
      <text>
        <r>
          <rPr>
            <b/>
            <sz val="8"/>
            <color indexed="81"/>
            <rFont val="Tahoma"/>
            <family val="2"/>
            <charset val="204"/>
          </rPr>
          <t>Издательство, выпустившее продукцию</t>
        </r>
      </text>
    </comment>
    <comment ref="R17" authorId="2">
      <text>
        <r>
          <rPr>
            <b/>
            <sz val="9"/>
            <color indexed="81"/>
            <rFont val="Tahoma"/>
            <family val="2"/>
            <charset val="204"/>
          </rPr>
          <t>Издательский бренд, под которым издательство выпустило продукцию</t>
        </r>
        <r>
          <rPr>
            <sz val="9"/>
            <color indexed="81"/>
            <rFont val="Tahoma"/>
            <family val="2"/>
            <charset val="204"/>
          </rPr>
          <t xml:space="preserve">
</t>
        </r>
      </text>
    </comment>
    <comment ref="S17" authorId="1">
      <text>
        <r>
          <rPr>
            <b/>
            <sz val="8"/>
            <color indexed="81"/>
            <rFont val="Tahoma"/>
            <family val="2"/>
            <charset val="204"/>
          </rPr>
          <t>Код ISBN 
(International Standard Book Number)</t>
        </r>
      </text>
    </comment>
    <comment ref="T17" authorId="0">
      <text>
        <r>
          <rPr>
            <b/>
            <sz val="8"/>
            <color indexed="81"/>
            <rFont val="Tahoma"/>
            <family val="2"/>
            <charset val="204"/>
          </rPr>
          <t>Размер ставки НДС на продукцию</t>
        </r>
      </text>
    </comment>
    <comment ref="U17" authorId="0">
      <text>
        <r>
          <rPr>
            <b/>
            <sz val="8"/>
            <color indexed="81"/>
            <rFont val="Tahoma"/>
            <family val="2"/>
            <charset val="204"/>
          </rPr>
          <t>Стандартная пачка в экземплярах</t>
        </r>
      </text>
    </comment>
    <comment ref="V17" authorId="0">
      <text>
        <r>
          <rPr>
            <b/>
            <sz val="8"/>
            <color indexed="81"/>
            <rFont val="Tahoma"/>
            <family val="2"/>
            <charset val="204"/>
          </rPr>
          <t>Дата первого тиража</t>
        </r>
      </text>
    </comment>
    <comment ref="W17" authorId="0">
      <text>
        <r>
          <rPr>
            <b/>
            <sz val="8"/>
            <color indexed="81"/>
            <rFont val="Tahoma"/>
            <family val="2"/>
            <charset val="204"/>
          </rPr>
          <t>Дата последнего тиража</t>
        </r>
      </text>
    </comment>
    <comment ref="X17" authorId="1">
      <text>
        <r>
          <rPr>
            <b/>
            <sz val="8"/>
            <color indexed="81"/>
            <rFont val="Tahoma"/>
            <family val="2"/>
            <charset val="204"/>
          </rPr>
          <t>Код EAN 
(European Article Number)</t>
        </r>
      </text>
    </comment>
    <comment ref="Y17" authorId="0">
      <text>
        <r>
          <rPr>
            <b/>
            <sz val="8"/>
            <color indexed="81"/>
            <rFont val="Tahoma"/>
            <family val="2"/>
            <charset val="204"/>
          </rPr>
          <t>Количество страниц</t>
        </r>
      </text>
    </comment>
    <comment ref="Z17" authorId="1">
      <text>
        <r>
          <rPr>
            <b/>
            <sz val="8"/>
            <color indexed="81"/>
            <rFont val="Tahoma"/>
            <family val="2"/>
            <charset val="204"/>
          </rPr>
          <t>Масса одного экземпляра продукции в килограммах</t>
        </r>
      </text>
    </comment>
    <comment ref="AA17" authorId="2">
      <text>
        <r>
          <rPr>
            <b/>
            <sz val="9"/>
            <color indexed="81"/>
            <rFont val="Tahoma"/>
            <family val="2"/>
            <charset val="204"/>
          </rPr>
          <t>Физический размер издания: ширина, высота, в мм.</t>
        </r>
        <r>
          <rPr>
            <sz val="9"/>
            <color indexed="81"/>
            <rFont val="Tahoma"/>
            <family val="2"/>
            <charset val="204"/>
          </rPr>
          <t xml:space="preserve">
</t>
        </r>
      </text>
    </comment>
    <comment ref="AC17" authorId="1">
      <text>
        <r>
          <rPr>
            <b/>
            <sz val="8"/>
            <color indexed="81"/>
            <rFont val="Tahoma"/>
            <family val="2"/>
            <charset val="204"/>
          </rPr>
          <t>Формат издания</t>
        </r>
      </text>
    </comment>
    <comment ref="AD17" authorId="0">
      <text>
        <r>
          <rPr>
            <b/>
            <sz val="8"/>
            <color indexed="81"/>
            <rFont val="Tahoma"/>
            <family val="2"/>
            <charset val="204"/>
          </rPr>
          <t>Тип переплета</t>
        </r>
      </text>
    </comment>
    <comment ref="AF17" authorId="2">
      <text>
        <r>
          <rPr>
            <b/>
            <sz val="9"/>
            <color indexed="81"/>
            <rFont val="Tahoma"/>
            <family val="2"/>
            <charset val="204"/>
          </rPr>
          <t>Указатель уценки</t>
        </r>
        <r>
          <rPr>
            <sz val="9"/>
            <color indexed="81"/>
            <rFont val="Tahoma"/>
            <family val="2"/>
            <charset val="204"/>
          </rPr>
          <t xml:space="preserve">
</t>
        </r>
      </text>
    </comment>
    <comment ref="AG17" authorId="2">
      <text>
        <r>
          <rPr>
            <b/>
            <sz val="9"/>
            <color indexed="81"/>
            <rFont val="Tahoma"/>
            <family val="2"/>
            <charset val="204"/>
          </rPr>
          <t>ФИО ответсвенного редактора продукции</t>
        </r>
        <r>
          <rPr>
            <sz val="9"/>
            <color indexed="81"/>
            <rFont val="Tahoma"/>
            <family val="2"/>
            <charset val="204"/>
          </rPr>
          <t xml:space="preserve">
</t>
        </r>
      </text>
    </comment>
    <comment ref="AI17" authorId="1">
      <text>
        <r>
          <rPr>
            <b/>
            <sz val="8"/>
            <color indexed="81"/>
            <rFont val="Tahoma"/>
            <family val="2"/>
            <charset val="204"/>
          </rPr>
          <t>Краткое обозначение серии</t>
        </r>
      </text>
    </comment>
    <comment ref="AL17" authorId="0">
      <text>
        <r>
          <rPr>
            <b/>
            <sz val="8"/>
            <color indexed="81"/>
            <rFont val="Tahoma"/>
            <family val="2"/>
            <charset val="204"/>
          </rPr>
          <t>Уникальный идентификационный номер книги в издательстве</t>
        </r>
      </text>
    </comment>
    <comment ref="AM17" authorId="3">
      <text>
        <r>
          <rPr>
            <b/>
            <sz val="9"/>
            <color indexed="81"/>
            <rFont val="Tahoma"/>
            <family val="2"/>
            <charset val="204"/>
          </rPr>
          <t>Название редакции</t>
        </r>
        <r>
          <rPr>
            <sz val="9"/>
            <color indexed="81"/>
            <rFont val="Tahoma"/>
            <family val="2"/>
            <charset val="204"/>
          </rPr>
          <t xml:space="preserve">
</t>
        </r>
      </text>
    </comment>
    <comment ref="AN17" authorId="3">
      <text>
        <r>
          <rPr>
            <b/>
            <sz val="9"/>
            <color indexed="81"/>
            <rFont val="Tahoma"/>
            <family val="2"/>
            <charset val="204"/>
          </rPr>
          <t>Название департамента</t>
        </r>
        <r>
          <rPr>
            <sz val="9"/>
            <color indexed="81"/>
            <rFont val="Tahoma"/>
            <family val="2"/>
            <charset val="204"/>
          </rPr>
          <t xml:space="preserve">
</t>
        </r>
      </text>
    </comment>
    <comment ref="AO17" authorId="2">
      <text>
        <r>
          <rPr>
            <b/>
            <sz val="9"/>
            <color indexed="81"/>
            <rFont val="Tahoma"/>
            <family val="2"/>
            <charset val="204"/>
          </rPr>
          <t>Суммарное количество заказанных экземпляров (пачки+штуки)</t>
        </r>
        <r>
          <rPr>
            <sz val="9"/>
            <color indexed="81"/>
            <rFont val="Tahoma"/>
            <family val="2"/>
            <charset val="204"/>
          </rPr>
          <t xml:space="preserve">
</t>
        </r>
      </text>
    </comment>
  </commentList>
</comments>
</file>

<file path=xl/sharedStrings.xml><?xml version="1.0" encoding="utf-8"?>
<sst xmlns="http://schemas.openxmlformats.org/spreadsheetml/2006/main" count="1986" uniqueCount="962">
  <si>
    <t>ВСЕГО</t>
  </si>
  <si>
    <t>Наименований</t>
  </si>
  <si>
    <t>Штук (в россыпи)</t>
  </si>
  <si>
    <t>Пачек (целых)</t>
  </si>
  <si>
    <t>Пачек всего (округленно)</t>
  </si>
  <si>
    <t>Штук всего (пачки + россыпь)</t>
  </si>
  <si>
    <t>Общим весом, кг</t>
  </si>
  <si>
    <t>Заказ, пач.</t>
  </si>
  <si>
    <t>Заказ, шт</t>
  </si>
  <si>
    <t>Название</t>
  </si>
  <si>
    <t>Автор</t>
  </si>
  <si>
    <t>Серия</t>
  </si>
  <si>
    <t>ISBN</t>
  </si>
  <si>
    <t>Первый тираж</t>
  </si>
  <si>
    <t>Последний тираж</t>
  </si>
  <si>
    <t>EAN</t>
  </si>
  <si>
    <t>Кол-во cтр.</t>
  </si>
  <si>
    <t>Вес,
кг</t>
  </si>
  <si>
    <t>Формат</t>
  </si>
  <si>
    <t>Перепл.</t>
  </si>
  <si>
    <t>Заказано, шт</t>
  </si>
  <si>
    <t>Ниша</t>
  </si>
  <si>
    <t>Гриф</t>
  </si>
  <si>
    <t>Вид права</t>
  </si>
  <si>
    <t>Номер договора</t>
  </si>
  <si>
    <t>Начало действия</t>
  </si>
  <si>
    <r>
      <t xml:space="preserve">СКИДКА </t>
    </r>
    <r>
      <rPr>
        <b/>
        <sz val="12"/>
        <rFont val="Arial"/>
        <family val="2"/>
        <charset val="204"/>
      </rPr>
      <t>↓</t>
    </r>
  </si>
  <si>
    <t>И  Н  Ф  О  Р  М  А  Ц  И  Я     П  О     З  А  К  А  З  У</t>
  </si>
  <si>
    <t xml:space="preserve">Комментарий к заказу: </t>
  </si>
  <si>
    <t>Издательство</t>
  </si>
  <si>
    <t>!! никаким другим образом не модифицировать прайс, не менять его структуру, колонки и т.д.;</t>
  </si>
  <si>
    <t>В противном случае мы не гарантируем быструю и корректную обработку заказа!</t>
  </si>
  <si>
    <t>В прайс-листе работают стандартные возможности Excel для поиска информации:</t>
  </si>
  <si>
    <t>В конце работы Вы можете очиcтить файл заказа от лишних (незаказанных) позиций,</t>
  </si>
  <si>
    <t>а также сохранить его перед отправкой менеджеру.</t>
  </si>
  <si>
    <t>Желаем Вам приятной работы!</t>
  </si>
  <si>
    <t>Наш прайс-лист имеет довольно сложное устройство ввиду стремления издательства</t>
  </si>
  <si>
    <t>к повышению уровня обслуживания клиентов и обеспечению приёма Ваших заказов по прайсу.</t>
  </si>
  <si>
    <r>
      <t>файла прайс-листа.</t>
    </r>
    <r>
      <rPr>
        <sz val="14"/>
        <color indexed="10"/>
        <rFont val="Arial"/>
        <family val="2"/>
        <charset val="204"/>
      </rPr>
      <t xml:space="preserve"> В частности, просим Вас:</t>
    </r>
  </si>
  <si>
    <t>Поэтому, просим Вас ознакомиться с настоящей инструкцией и не нарушать целостности</t>
  </si>
  <si>
    <t>!! не удалять из прайса-листа и не добавлять вручную колонки и строки;</t>
  </si>
  <si>
    <t>!! вносить количества к заказу только в специально предназначенные колонки (они выделены желтым):</t>
  </si>
  <si>
    <r>
      <t xml:space="preserve">   </t>
    </r>
    <r>
      <rPr>
        <b/>
        <sz val="14"/>
        <color indexed="10"/>
        <rFont val="Arial"/>
        <family val="2"/>
        <charset val="204"/>
      </rPr>
      <t>«Заказ, штук»</t>
    </r>
    <r>
      <rPr>
        <sz val="14"/>
        <color indexed="10"/>
        <rFont val="Arial"/>
        <family val="2"/>
        <charset val="204"/>
      </rPr>
      <t xml:space="preserve">, </t>
    </r>
    <r>
      <rPr>
        <b/>
        <sz val="14"/>
        <color indexed="10"/>
        <rFont val="Arial"/>
        <family val="2"/>
        <charset val="204"/>
      </rPr>
      <t>«Заказ, пачек»</t>
    </r>
    <r>
      <rPr>
        <sz val="14"/>
        <color indexed="10"/>
        <rFont val="Arial"/>
        <family val="2"/>
        <charset val="204"/>
      </rPr>
      <t>, не вносите в них буквы и другую постороннюю информацию;</t>
    </r>
  </si>
  <si>
    <t xml:space="preserve">сэкономить место на Вашем компьютере, ускорить обработку вашего заказа в «Эксмо». </t>
  </si>
  <si>
    <t>его беспрепятственное прохождение по электронной почте,</t>
  </si>
  <si>
    <t xml:space="preserve">Удаление незаказанных позиций позволит, уменьшив размер получившегося файла, обеспечить </t>
  </si>
  <si>
    <t>&gt;0</t>
  </si>
  <si>
    <t>НДС, %</t>
  </si>
  <si>
    <t>поиск по колонкам и строкам (Ctrl-F), фильтры по всем колонкам прайс-листа: «Автор», «Серия» и т.д.</t>
  </si>
  <si>
    <t>Код товара</t>
  </si>
  <si>
    <t>Обложка</t>
  </si>
  <si>
    <t>Тип серии / СОВ</t>
  </si>
  <si>
    <t>Продающий текст</t>
  </si>
  <si>
    <t>Аннотация</t>
  </si>
  <si>
    <t>PDF-листалка</t>
  </si>
  <si>
    <t>Обложка 3D</t>
  </si>
  <si>
    <t>Видео</t>
  </si>
  <si>
    <t>Фото</t>
  </si>
  <si>
    <t>Тематика</t>
  </si>
  <si>
    <t>Сегмент (кратко)</t>
  </si>
  <si>
    <t>Ваш заказ, руб</t>
  </si>
  <si>
    <t>Заказ ИТОГО, шт</t>
  </si>
  <si>
    <t>Сезон продаж/акция</t>
  </si>
  <si>
    <t>Размер книги, мм</t>
  </si>
  <si>
    <t>Качество бумаги</t>
  </si>
  <si>
    <t>Редактор</t>
  </si>
  <si>
    <t>Полное имя автора</t>
  </si>
  <si>
    <t>Название на языке оригинала</t>
  </si>
  <si>
    <t>Издательский бренд</t>
  </si>
  <si>
    <t>Вид продукции</t>
  </si>
  <si>
    <t>5 - плотный картон</t>
  </si>
  <si>
    <t>3 - мягкий переплет</t>
  </si>
  <si>
    <t>7, 7Б, 7Бц, 7-инт - твердые переплеты</t>
  </si>
  <si>
    <r>
      <rPr>
        <b/>
        <sz val="12"/>
        <rFont val="Arial"/>
        <family val="2"/>
        <charset val="204"/>
      </rPr>
      <t>Переплет</t>
    </r>
    <r>
      <rPr>
        <sz val="12"/>
        <rFont val="Arial"/>
        <family val="2"/>
        <charset val="204"/>
      </rPr>
      <t xml:space="preserve"> -  в издательстве принято следующее условное обозначение видов перептов:</t>
    </r>
  </si>
  <si>
    <t>своих печатных изданий.</t>
  </si>
  <si>
    <t>Т.е. импринт (англ. imprint)  - подразделение издательства или бренд, под которым издательство выпускает некоторые из</t>
  </si>
  <si>
    <r>
      <rPr>
        <b/>
        <sz val="12"/>
        <rFont val="Arial"/>
        <family val="2"/>
        <charset val="204"/>
      </rPr>
      <t xml:space="preserve">Издательский бренд </t>
    </r>
    <r>
      <rPr>
        <sz val="12"/>
        <rFont val="Arial"/>
        <family val="2"/>
        <charset val="204"/>
      </rPr>
      <t>- название издательства, принадлежащего конгломерату.</t>
    </r>
  </si>
  <si>
    <r>
      <rPr>
        <b/>
        <sz val="12"/>
        <rFont val="Arial"/>
        <family val="2"/>
        <charset val="204"/>
      </rPr>
      <t>Издательство</t>
    </r>
    <r>
      <rPr>
        <sz val="12"/>
        <rFont val="Arial"/>
        <family val="2"/>
        <charset val="204"/>
      </rPr>
      <t xml:space="preserve"> - название издательства, указываемого в выходных данных книги.</t>
    </r>
  </si>
  <si>
    <r>
      <rPr>
        <b/>
        <sz val="12"/>
        <rFont val="Arial"/>
        <family val="2"/>
        <charset val="204"/>
      </rPr>
      <t>Вид продукции</t>
    </r>
    <r>
      <rPr>
        <sz val="12"/>
        <rFont val="Arial"/>
        <family val="2"/>
        <charset val="204"/>
      </rPr>
      <t xml:space="preserve"> - Книга, блокнот, календарь, карта, значок, сумка и т.д.</t>
    </r>
  </si>
  <si>
    <t>ШЛ - школьная литература</t>
  </si>
  <si>
    <t>ПРЛ - прикладная литература</t>
  </si>
  <si>
    <t>НПЛ - научно-популярная литература</t>
  </si>
  <si>
    <t>ДРЛ - детская развлекательная литература</t>
  </si>
  <si>
    <t>ВРЛ - взрослая развлекательная литература</t>
  </si>
  <si>
    <r>
      <rPr>
        <b/>
        <sz val="12"/>
        <rFont val="Arial"/>
        <family val="2"/>
        <charset val="204"/>
      </rPr>
      <t xml:space="preserve">Сегмент (кратко) </t>
    </r>
    <r>
      <rPr>
        <sz val="12"/>
        <rFont val="Arial"/>
        <family val="2"/>
        <charset val="204"/>
      </rPr>
      <t xml:space="preserve">- Краткое наименование сегмента, приятое по классификации в издательстве:
</t>
    </r>
  </si>
  <si>
    <t>(Информация обновляется ежемесячно)</t>
  </si>
  <si>
    <t>Новый год</t>
  </si>
  <si>
    <t>Психология (Эзотерика)</t>
  </si>
  <si>
    <t>Календари</t>
  </si>
  <si>
    <t>Бизнес год</t>
  </si>
  <si>
    <t>Школа</t>
  </si>
  <si>
    <t>Лето</t>
  </si>
  <si>
    <t>Детство</t>
  </si>
  <si>
    <t>Сад - Огород (Пост - Пасха)</t>
  </si>
  <si>
    <t>Дни здоровья</t>
  </si>
  <si>
    <t>Весна</t>
  </si>
  <si>
    <t>Основные виды сезонов/акций:</t>
  </si>
  <si>
    <r>
      <rPr>
        <b/>
        <sz val="12"/>
        <rFont val="Arial"/>
        <family val="2"/>
        <charset val="204"/>
      </rPr>
      <t>Сезон продаж/акция</t>
    </r>
    <r>
      <rPr>
        <sz val="12"/>
        <rFont val="Arial"/>
        <family val="2"/>
        <charset val="204"/>
      </rPr>
      <t xml:space="preserve"> - Выделение ассортимента, который участвует в федеральных акциях и пользуется сезонным спросом</t>
    </r>
  </si>
  <si>
    <r>
      <t xml:space="preserve">На основе этих серий формируются ассортиментные матрицы издательства. </t>
    </r>
    <r>
      <rPr>
        <i/>
        <sz val="11"/>
        <rFont val="Arial"/>
        <family val="2"/>
        <charset val="204"/>
      </rPr>
      <t>(Информация обновляется ежеквартально)</t>
    </r>
  </si>
  <si>
    <t>(высоколиквидные и с длинным жизненным циклов всех входящих в них книг).</t>
  </si>
  <si>
    <r>
      <rPr>
        <b/>
        <sz val="12"/>
        <rFont val="Arial"/>
        <family val="2"/>
        <charset val="204"/>
      </rPr>
      <t>Тип серии / СОВ</t>
    </r>
    <r>
      <rPr>
        <sz val="12"/>
        <rFont val="Arial"/>
        <family val="2"/>
        <charset val="204"/>
      </rPr>
      <t xml:space="preserve"> - Серии особого внимания издательства (СОВ)</t>
    </r>
  </si>
  <si>
    <t>Страт серия и Старт1 - стратегические проекты издательства, с высоким рекламным бюджетом</t>
  </si>
  <si>
    <r>
      <t>10- наименее ликвидная позиция.</t>
    </r>
    <r>
      <rPr>
        <i/>
        <sz val="11"/>
        <rFont val="Arial"/>
        <family val="2"/>
        <charset val="204"/>
      </rPr>
      <t xml:space="preserve">  (Информация обновляется еженедельно)</t>
    </r>
  </si>
  <si>
    <t xml:space="preserve">на основе всех суммарных отгрузок за последний месяц. Где 1 - наиболее ликвидная позиция, </t>
  </si>
  <si>
    <r>
      <rPr>
        <b/>
        <sz val="12"/>
        <rFont val="Arial"/>
        <family val="2"/>
        <charset val="204"/>
      </rPr>
      <t xml:space="preserve">Категория ликвидности </t>
    </r>
    <r>
      <rPr>
        <sz val="12"/>
        <rFont val="Arial"/>
        <family val="2"/>
        <charset val="204"/>
      </rPr>
      <t>- в издательстве используется 10-ти бальная шкала ликвидности, которая рассчитывается</t>
    </r>
  </si>
  <si>
    <t>Глоссарий прайс-листа.</t>
  </si>
  <si>
    <t>Уважаемые клиенты!</t>
  </si>
  <si>
    <t>Категория</t>
  </si>
  <si>
    <t>Книга</t>
  </si>
  <si>
    <t>ООО "Издательство АСТ"</t>
  </si>
  <si>
    <t>7БЦ</t>
  </si>
  <si>
    <t>16+</t>
  </si>
  <si>
    <t>Прайс</t>
  </si>
  <si>
    <t>Белония М, ООО</t>
  </si>
  <si>
    <t>Ссылка на обложку</t>
  </si>
  <si>
    <t>Стандарт</t>
  </si>
  <si>
    <t>Доп</t>
  </si>
  <si>
    <t>Редакция</t>
  </si>
  <si>
    <t>Возр. огран.</t>
  </si>
  <si>
    <t>АСТ наименование краткое</t>
  </si>
  <si>
    <t>ИНФО</t>
  </si>
  <si>
    <t>Ф.А.</t>
  </si>
  <si>
    <t>Цена прайса</t>
  </si>
  <si>
    <t>Возр. сегментация</t>
  </si>
  <si>
    <t>Серия (кратко)</t>
  </si>
  <si>
    <t>No</t>
  </si>
  <si>
    <t>Дата снятия запрета</t>
  </si>
  <si>
    <t>На скл пост</t>
  </si>
  <si>
    <r>
      <t xml:space="preserve">В </t>
    </r>
    <r>
      <rPr>
        <b/>
        <sz val="8"/>
        <color indexed="57"/>
        <rFont val="Arial"/>
        <family val="2"/>
        <charset val="204"/>
      </rPr>
      <t>зеленое</t>
    </r>
    <r>
      <rPr>
        <b/>
        <sz val="8"/>
        <rFont val="Arial"/>
        <family val="2"/>
        <charset val="204"/>
      </rPr>
      <t xml:space="preserve"> поле поставьте, пожалуйста, вашу скидку</t>
    </r>
  </si>
  <si>
    <t>При поставке заказанного товара, полное соответствие вашему заказу не может быть гарантировано по следующим параметрам:
 – стандарт;
 – ISBN;
 – EAN.</t>
  </si>
  <si>
    <r>
      <t xml:space="preserve">ИТОГО </t>
    </r>
    <r>
      <rPr>
        <b/>
        <sz val="8"/>
        <rFont val="Arial"/>
        <family val="2"/>
        <charset val="204"/>
      </rPr>
      <t>С УЧЕТОМ СКИДКИ</t>
    </r>
  </si>
  <si>
    <r>
      <rPr>
        <b/>
        <sz val="10"/>
        <color indexed="10"/>
        <rFont val="Arial"/>
        <family val="2"/>
        <charset val="204"/>
      </rPr>
      <t>Нов</t>
    </r>
    <r>
      <rPr>
        <b/>
        <sz val="10"/>
        <rFont val="Arial"/>
        <family val="2"/>
        <charset val="204"/>
      </rPr>
      <t xml:space="preserve"> / Доп</t>
    </r>
  </si>
  <si>
    <t>Департамент</t>
  </si>
  <si>
    <t>НПЛ</t>
  </si>
  <si>
    <t>138х212</t>
  </si>
  <si>
    <t>60x90/16</t>
  </si>
  <si>
    <t>бумага офсетная пухлая 65 Кама</t>
  </si>
  <si>
    <t>На собств.складе</t>
  </si>
  <si>
    <t>ДРЛ</t>
  </si>
  <si>
    <t>210х280</t>
  </si>
  <si>
    <t>60x84/8</t>
  </si>
  <si>
    <t>7-10</t>
  </si>
  <si>
    <t>507 Департамент Планета Детства</t>
  </si>
  <si>
    <t>0+</t>
  </si>
  <si>
    <t>ПРЛ</t>
  </si>
  <si>
    <t>125х200</t>
  </si>
  <si>
    <t>84x108/32</t>
  </si>
  <si>
    <t>6+</t>
  </si>
  <si>
    <t>ДЕТСКАЯ И ПОДРОСТКОВАЯ СОВРЕМЕННАЯ ЛИТЕРАТУРА (ДО 16 ЛЕТ)</t>
  </si>
  <si>
    <t>11-14</t>
  </si>
  <si>
    <t>Малыш(Художественная литература)</t>
  </si>
  <si>
    <t>ВРЛ</t>
  </si>
  <si>
    <t>бумага типографская пухлая 55</t>
  </si>
  <si>
    <t>509 Департамент Художественной литературы</t>
  </si>
  <si>
    <t>18+</t>
  </si>
  <si>
    <t>197х255</t>
  </si>
  <si>
    <t>84x108/16</t>
  </si>
  <si>
    <t>12+</t>
  </si>
  <si>
    <t>Жанры</t>
  </si>
  <si>
    <t>бумага офсетная 100</t>
  </si>
  <si>
    <t>бумага типографская пухлая 60</t>
  </si>
  <si>
    <t>ЗАРУБЕЖНАЯ КЛАССИЧЕСКАЯ ПРОЗА И ДРАМАТУРГИЯ</t>
  </si>
  <si>
    <t>4-6</t>
  </si>
  <si>
    <t>ЗАРУБЕЖНАЯ ОСТРОСЮЖЕТНАЯ ЛИТЕРАТУРА</t>
  </si>
  <si>
    <t>бумага офсетная пухлая 60 Кама</t>
  </si>
  <si>
    <t>ДЕТСКАЯ И ПОДРОСТКОВАЯ КЛАССИЧЕСКАЯ ХУДОЖЕСТВЕННАЯ ЛИТЕРАТУРА</t>
  </si>
  <si>
    <t>КЛАССИЧЕСКАЯ ХУДОЖЕСТВЕННАЯ ЛИТЕРАТУРА (4-10 ЛЕТ)</t>
  </si>
  <si>
    <t>0-3</t>
  </si>
  <si>
    <t>138х200</t>
  </si>
  <si>
    <t>60x84/16</t>
  </si>
  <si>
    <t>115х180</t>
  </si>
  <si>
    <t>76x100/32</t>
  </si>
  <si>
    <t>ПОПУЛЯРНАЯ ПСИХОЛОГИЯ</t>
  </si>
  <si>
    <t>бумага газетная пухлая 45</t>
  </si>
  <si>
    <t>70x90/32</t>
  </si>
  <si>
    <t>162х210</t>
  </si>
  <si>
    <t>70x90/16</t>
  </si>
  <si>
    <t>ИНОСТРАННЫЕ ЯЗЫКИ</t>
  </si>
  <si>
    <t>Эксклюзивная классика</t>
  </si>
  <si>
    <t>ЭксклюзивКлассика</t>
  </si>
  <si>
    <t>Х</t>
  </si>
  <si>
    <t>Уценка</t>
  </si>
  <si>
    <t>ФАНТАСТИКА, ФЭНТЕЗИ, МИСТИКА</t>
  </si>
  <si>
    <t>бумага газетная 45</t>
  </si>
  <si>
    <t>Сова. Малыш (Обучающая и развивающая литература)</t>
  </si>
  <si>
    <t>Малыш(Обучающая и развивающая литература)</t>
  </si>
  <si>
    <t>РУССКАЯ СОВРЕМЕННАЯ ПРОЗА И ДРАМАТУРГИЯ</t>
  </si>
  <si>
    <t>162х235</t>
  </si>
  <si>
    <t>70x100/16</t>
  </si>
  <si>
    <t>РАЗВИТИЕ ЛИЧНОСТИ И САМОСОВЕРШЕНСТВОВАНИЕ</t>
  </si>
  <si>
    <t>УЧЕБНЫЕ ПОСОБИЯ И САМОУЧИТЕЛИ ИНОСТРАННЫХ ЯЗЫКОВ</t>
  </si>
  <si>
    <t>бумага офсетная 80</t>
  </si>
  <si>
    <t>бумага типографская 60</t>
  </si>
  <si>
    <t>Эксклюзив: Русская классика</t>
  </si>
  <si>
    <t>ЭксклюзивКласРус</t>
  </si>
  <si>
    <t>?4</t>
  </si>
  <si>
    <t>New</t>
  </si>
  <si>
    <t>?3</t>
  </si>
  <si>
    <t>?5</t>
  </si>
  <si>
    <t>бумага мелованная матовая 130</t>
  </si>
  <si>
    <t>бумага типографская 55</t>
  </si>
  <si>
    <t>РОССИЙСКАЯ ФАНТАСТИКА, ФЭНТЕЗИ, МИСТИКА</t>
  </si>
  <si>
    <t>Времена 2. Альфа</t>
  </si>
  <si>
    <t>ИЗДАТЕЛЬСТВО  "АСТ"</t>
  </si>
  <si>
    <t>.</t>
  </si>
  <si>
    <t>СЕНТИМЕНТАЛЬНАЯ ПРОЗА РОССИЙСКИХ АВТОРОВ</t>
  </si>
  <si>
    <t>ДОМ. ДОСУГ. РУКОДЕЛИЕ И РЕМЕСЛА</t>
  </si>
  <si>
    <t>107х165</t>
  </si>
  <si>
    <t>СОВРЕМЕННАЯ ХУДОЖЕСТВЕННАЯ ЛИТЕРАТУРА (6-10 ЛЕТ)</t>
  </si>
  <si>
    <t>Узорова О.В.</t>
  </si>
  <si>
    <t>ШЛ</t>
  </si>
  <si>
    <t>УЧЕБНАЯ ЛИТЕРАТУРА ДЛЯ НАЧАЛЬНОЙ ШКОЛЫ (1-4 КЛ)</t>
  </si>
  <si>
    <t>Образовательные проекты</t>
  </si>
  <si>
    <t>РАЗВИТИЕ РЕБЕНКА И ПОДГОТОВКА К ШКОЛЕ (0-6 ЛЕТ)</t>
  </si>
  <si>
    <t>РАЗВИТИЕ РЕБЕНКА И ПОДГОТОВКА К ШКОЛЕ (4-6 ЛЕТ)</t>
  </si>
  <si>
    <t>ЗАРУБЕЖНАЯ ФАНТАСТИКА, ФЭНТЕЗИ, МИСТИКА</t>
  </si>
  <si>
    <t>Молодежная литература. Young Adult</t>
  </si>
  <si>
    <t>СЕНТИМЕНТАЛЬНАЯ ПРОЗА ЗАРУБЕЖНЫХ АВТОРОВ</t>
  </si>
  <si>
    <t>ЭЗОТЕРИКА. САМОПОЗНАНИЕ. ТАЙНЫЕ ЯВЛЕНИЯ</t>
  </si>
  <si>
    <t>бумага офсетная 120</t>
  </si>
  <si>
    <t>ЗДОРОВЬЕ. ПОПУЛЯРНАЯ МЕДИЦИНА</t>
  </si>
  <si>
    <t>ПОПУЛЯРНАЯ И НЕТРАДИЦИОННАЯ МЕДИЦИНА. БЕРЕМЕННОСТЬ И РОДЫ. ЛЕЧЕБНАЯ КОСМЕТИКА И ЛЕЧЕБНОЕ ПИТАНИЕ. ДИЕТЫ. ЗДОРОВЫЙ ОБРАЗ ЖИЗНИ</t>
  </si>
  <si>
    <t>бумага офсетная 65</t>
  </si>
  <si>
    <t>ДЕТСКАЯ И ПОДРОСТКОВАЯ ПОЗНАВАТЕЛЬНАЯ ЛИТЕРАТУРА</t>
  </si>
  <si>
    <t>Аванта</t>
  </si>
  <si>
    <t>Прайм.Perevod</t>
  </si>
  <si>
    <t>Прайм.Optimus</t>
  </si>
  <si>
    <t>511 Департамент Прикладная литература и межиздательские проекты</t>
  </si>
  <si>
    <t>КЛАССИЧЕСКАЯ ХУДОЖЕСТВЕННАЯ ЛИТЕРАТУРА (11 ЛЕТ И СТАРШЕ)</t>
  </si>
  <si>
    <t>Шишкова Ирина Леонидовна</t>
  </si>
  <si>
    <t>ГУМАНИТАРНЫЕ НАУКИ</t>
  </si>
  <si>
    <t>Времена 2. Vita</t>
  </si>
  <si>
    <t>САМОПОЗНАНИЕ. ДУХОВНО-МИСТИЧЕСКИЕ УЧЕНИЯ</t>
  </si>
  <si>
    <t>ЕСТЕСТВЕННЫЕ НАУКИ</t>
  </si>
  <si>
    <t>бумага книжная кремовая пухлая 60</t>
  </si>
  <si>
    <t>ДЕТСКИЕ И ПОДРОСТКОВЫЕ РАСКРАСКИ И АКТИВИТИ (4 ЛЕТ И СТАРШЕ)</t>
  </si>
  <si>
    <t>ЕСТЕСТВЕННОНАУЧНЫЕ ПРЕДМЕТЫ (1-4 КЛ)</t>
  </si>
  <si>
    <t>7-инт</t>
  </si>
  <si>
    <t>ФИЛОСОФИЯ. ЛОГИКА. ЭТИКА. ЭСТЕТИКА</t>
  </si>
  <si>
    <t>Похвалина Анна Равильевна</t>
  </si>
  <si>
    <t>ОБЩЕСТВЕННЫЕ НАУКИ</t>
  </si>
  <si>
    <t>Паулан Александр Владимирович</t>
  </si>
  <si>
    <t>Антропос</t>
  </si>
  <si>
    <t>Джем</t>
  </si>
  <si>
    <t>ГУМАНИТАРНЫЕ ПРЕДМЕТЫ (1-4 КЛ)</t>
  </si>
  <si>
    <t>ЗАРУБЕЖНАЯ СОВРЕМЕННАЯ ПРОЗА И ДРАМАТУРГИЯ</t>
  </si>
  <si>
    <t>Демичев Владимир Константинович</t>
  </si>
  <si>
    <t>Молодежная литература. Фантастика и фэнтези</t>
  </si>
  <si>
    <t>112х165</t>
  </si>
  <si>
    <t>70x100/32</t>
  </si>
  <si>
    <t>Ромаденкова Юлия Андреевна</t>
  </si>
  <si>
    <t>Парнякова Марта Васильевна</t>
  </si>
  <si>
    <t>Учебка</t>
  </si>
  <si>
    <t>Астрель СПб. Малыш (Художественная литература)</t>
  </si>
  <si>
    <t>Горяева Ирина Валерьевна</t>
  </si>
  <si>
    <t>70x108/32</t>
  </si>
  <si>
    <t>Лист</t>
  </si>
  <si>
    <t>ДЕТСКИЕ И ПОДРОСТКОВЫЕ АТЛАСЫ И ЭНЦИКЛОПЕДИИ</t>
  </si>
  <si>
    <t>ХИТ</t>
  </si>
  <si>
    <t>125х165</t>
  </si>
  <si>
    <t>КУЛИНАРИЯ</t>
  </si>
  <si>
    <t>КУЛИНАРИЯ. КОНСЕРВИРОВАНИЕ. НАПИТКИ. СЕРВИРОВКА И ЗАСТОЛЬНЫЙ ЭТИКЕТ</t>
  </si>
  <si>
    <t>бумага офсетная НЕ ПУХЛАЯ 60 Кама</t>
  </si>
  <si>
    <t>Ванеева Мария Александровна</t>
  </si>
  <si>
    <t>Апрелева Инга Сергеевна</t>
  </si>
  <si>
    <t>ХОББИ И РАЗВЛЕЧЕНИЯ. ОРГАНИЗАЦИЯ ДОСУГА. ПЕСЕННИКИ.</t>
  </si>
  <si>
    <t>7Б</t>
  </si>
  <si>
    <t>Бобылева Кристина Аркадьевна</t>
  </si>
  <si>
    <t>ФИЛОЛОГИЯ. ЛИТЕРАТУРОВЕДЕНИЕ. ОБЩЕЕ ЯЗЫКОЗНАНИЕ. РУССКИЙ ЯЗЫК. КУЛЬТУРА РЕЧИ. РИТОРИКА</t>
  </si>
  <si>
    <t>Эксклюзив: non-fiction</t>
  </si>
  <si>
    <t>ЭксклюзивNon-fiction</t>
  </si>
  <si>
    <t>РАЗВИТИЕ ДЕТЕЙ (0-3 ЛЕТ)</t>
  </si>
  <si>
    <t>Копылова Юлия Витальевна</t>
  </si>
  <si>
    <t>Епифанова Ирина Евгеньевна</t>
  </si>
  <si>
    <t>Стругацкий А.Н., Стругацкий Б.Н.</t>
  </si>
  <si>
    <t>Lingua. Европейские языки</t>
  </si>
  <si>
    <t>Lingua. Восточные языки</t>
  </si>
  <si>
    <t>ДЕТСКАЯ ЛИТЕРАТУРА (0-3 ЛЕТ)</t>
  </si>
  <si>
    <t>Lingua. Русский язык</t>
  </si>
  <si>
    <t>Кладезь. Самопознание</t>
  </si>
  <si>
    <t>Времена 2. Переплет. История</t>
  </si>
  <si>
    <t>Neoclassic. Гамма</t>
  </si>
  <si>
    <t>Neoclassic. Омега</t>
  </si>
  <si>
    <t>Neoclassic. Дельта</t>
  </si>
  <si>
    <t>Фоменко Евгения Юрьевна</t>
  </si>
  <si>
    <t>Велес Леонид Леонидович</t>
  </si>
  <si>
    <t>ИСТОРИЯ. ИСТОЧНИКОВЕДЕНИЕ. АРХЕОЛОГИЯ. ЭТНОГРАФИЯ</t>
  </si>
  <si>
    <t>195х205</t>
  </si>
  <si>
    <t>84x90/16</t>
  </si>
  <si>
    <t>Ершова Екатерина Васильевна</t>
  </si>
  <si>
    <t>КОМИКСЫ</t>
  </si>
  <si>
    <t>бумага мелованная матовая 115</t>
  </si>
  <si>
    <t>АСТ Москва</t>
  </si>
  <si>
    <t>105х140</t>
  </si>
  <si>
    <t>60x90/32</t>
  </si>
  <si>
    <t>Афтенюк Ксения Васильевна</t>
  </si>
  <si>
    <t>Школьное чтение</t>
  </si>
  <si>
    <t>ШкольноеЧтение</t>
  </si>
  <si>
    <t>(Уволен) Кожанова Софи Ивановна</t>
  </si>
  <si>
    <t>(Уволен) Прокопенко Ольга Дмитриевна</t>
  </si>
  <si>
    <t>LAV. Романтика</t>
  </si>
  <si>
    <t>LAV.Романтика</t>
  </si>
  <si>
    <t>197х240</t>
  </si>
  <si>
    <t>84x100/16</t>
  </si>
  <si>
    <t>Рябинина Елизавета Николаевна</t>
  </si>
  <si>
    <t>Лучшая мировая классика</t>
  </si>
  <si>
    <t>ЛучшМирКлассика</t>
  </si>
  <si>
    <t>КНИГИ С НАКЛЕЙКАМИ</t>
  </si>
  <si>
    <t>Ильин Олег Сергеевич</t>
  </si>
  <si>
    <t>Малыш (Художественная литература). Родничок</t>
  </si>
  <si>
    <t>Камю А.</t>
  </si>
  <si>
    <t>Манухина Анна Андреевна</t>
  </si>
  <si>
    <t>Сапковский А.</t>
  </si>
  <si>
    <t>РЕЛИГИЯ. ИСТОРИЯ РЕЛИГИИ. МОЛИТВЕННИКИ</t>
  </si>
  <si>
    <t>РЕЛИГИЯ. ИСТОРИЯ РЕЛИГИИ. МОЛИТВЕННИКИ. РЕЛИГИОЗНОЕ ВОСПИТАНИЕ</t>
  </si>
  <si>
    <t>(Уволен) Емельянова Марья Ивановна</t>
  </si>
  <si>
    <t>Яковлева Елена Евгеньевна</t>
  </si>
  <si>
    <t>No sugar</t>
  </si>
  <si>
    <t>Антистресс</t>
  </si>
  <si>
    <t>Рожкова Нина Ивановна</t>
  </si>
  <si>
    <t>Самый богатый человек в Вавилоне. Классическое издание, исправленное и дополненное</t>
  </si>
  <si>
    <t>Клейсон Дж.</t>
  </si>
  <si>
    <t>The Richest Man in Babylon: The Original Version, Restored and Revised</t>
  </si>
  <si>
    <t>Книга гаданий</t>
  </si>
  <si>
    <t>102х140</t>
  </si>
  <si>
    <t>КнигаГаданий</t>
  </si>
  <si>
    <t>Толкин Д.Р.Р</t>
  </si>
  <si>
    <t>290х290</t>
  </si>
  <si>
    <t>62x90/6*</t>
  </si>
  <si>
    <t>Маршак С.Я.</t>
  </si>
  <si>
    <t>Коненкина Галина Сергеевна</t>
  </si>
  <si>
    <t>Шанина Анастасия Александровна</t>
  </si>
  <si>
    <t>(Уволен) Трушечкина Евгения Германовна</t>
  </si>
  <si>
    <t>Державина В.А.</t>
  </si>
  <si>
    <t>Объявлено убийство(м)</t>
  </si>
  <si>
    <t>ОбъявленоУбийство(м)</t>
  </si>
  <si>
    <t>Зубарева Аделия Владиславовна</t>
  </si>
  <si>
    <t>Пономарева Виктория Валерьевна</t>
  </si>
  <si>
    <t>Иметь или быть?</t>
  </si>
  <si>
    <t>Фромм Э.</t>
  </si>
  <si>
    <t>TO HAVE OR TO BE?</t>
  </si>
  <si>
    <t>В своей знаменитой работе «Иметь или быть?» Эрих Фромм наглядно демонстрирует, к чему приводят отношения, сформированные по принципу «Ты – мне, я – тебе», и пытается ответить на вопрос, который в конечном итоге встает перед каждым: что все-таки важнее – обладание предметами материальной культуры или истинное, осмысленное бытие, когда человек по-настоящему проживает каждое мгновение своей жизни, осознавая его и наслаждаясь им во всей его полноте?</t>
  </si>
  <si>
    <t>Академия начального образования</t>
  </si>
  <si>
    <t>АкмНачОбр</t>
  </si>
  <si>
    <t>Каламина Виолетта Евгеньевна</t>
  </si>
  <si>
    <t>Шилкина Екатерина Антоновна</t>
  </si>
  <si>
    <t>Рейли К.</t>
  </si>
  <si>
    <t>Умный тренинг, меняющий жизнь</t>
  </si>
  <si>
    <t>УмныйТренинг</t>
  </si>
  <si>
    <t>Комарова Варвара Алексеевна</t>
  </si>
  <si>
    <t>(Неактивен) Зайцев Александр Яковлевич</t>
  </si>
  <si>
    <t>Панферова Ольга Юрьевна</t>
  </si>
  <si>
    <t>МАТЕМАТИКА. МАТЕМАТИЧЕСКИЕ НАУКИ</t>
  </si>
  <si>
    <t>Жизнь на Maximum!</t>
  </si>
  <si>
    <t>ЖизньНаMaximum</t>
  </si>
  <si>
    <t>Камышенкова Дарья Дмитриевна</t>
  </si>
  <si>
    <t>Англо-русский русско-английский словарь с произношением</t>
  </si>
  <si>
    <t>ИСТОРИЧЕСКИЙ РОМАН</t>
  </si>
  <si>
    <t>Аэрогриль — это революционное устройство, постепенно захватывающее кухни по всему миру, которое позволяет готовить блюда с минимальным количеством жира, сохраняя при этом их сочность и аромат. Откройте для себя рецепты как для повседневного меню, так и для праздничного стола, экспериментируйте с различными новыми вкусами и текстурами и взгляните на процесс готовки уже знакомых блюд по-новому!</t>
  </si>
  <si>
    <t>Откройте для себя рецепты как для повседневного меню, так и для праздничного стола, экспериментируйте с различными новыми вкусами и текстурами и взгляните на процесс готовки уже знакомых блюд по-новому с помощью аэрогриля!</t>
  </si>
  <si>
    <t>Гасюкова Анна Николаевна</t>
  </si>
  <si>
    <t>СКАЗОЧНЫЕ ИСТОРИИ И ВОЛШЕБНЫЕ ПОВЕСТИ ДЛЯ ДЕТЕЙ(4-10 ЛЕТ)</t>
  </si>
  <si>
    <t>бумага книжная кремовая 60</t>
  </si>
  <si>
    <t>Малышева Таисия Владимировна</t>
  </si>
  <si>
    <t>Тренажер для начальной школы</t>
  </si>
  <si>
    <t>(Уволен) Альбова Татьяна Николаевна</t>
  </si>
  <si>
    <t>Узорова(ТренажерНачШк)</t>
  </si>
  <si>
    <t>Четко и по делу</t>
  </si>
  <si>
    <t>ЧеткоПоДелу</t>
  </si>
  <si>
    <t>Михалков С.В.</t>
  </si>
  <si>
    <t>145х215</t>
  </si>
  <si>
    <t>62x92/16</t>
  </si>
  <si>
    <t>Бумажный фонарик</t>
  </si>
  <si>
    <t>Лучшие советские учебники</t>
  </si>
  <si>
    <t>Энтин Ю.С.</t>
  </si>
  <si>
    <t>ХУДОЖЕСТВЕННАЯ ЛИТЕРАТУРА ДЛЯ ДЕТЕЙ (0-3 ЛЕТ)</t>
  </si>
  <si>
    <t>Кускова Дарья Александровна</t>
  </si>
  <si>
    <t>Cuentos españoles</t>
  </si>
  <si>
    <t>Clásicos exclusivos de tapa blanda</t>
  </si>
  <si>
    <t>978-5-17-169027-4</t>
  </si>
  <si>
    <t>ClásicosExclusivos</t>
  </si>
  <si>
    <t>ASE000000000885463</t>
  </si>
  <si>
    <t>http://cdn.eksmo.ru/v2/ASE000000000885463/COVER/cover1.jpg</t>
  </si>
  <si>
    <t>ClásicosExclusivosDeTapaBlanda Cuentos españoles</t>
  </si>
  <si>
    <t>«Cuentos españoles» — это сборник традиционных испанских сказок, передающий культуру и традиции этой страны через её фольклор. Истории, полные приключений, опасностей и волшебства, увлекут и детей, и взрослых.
Текст произведений представлен в оригинале, без адаптации и сокращений. Окунитесь в потрясающий мир классических испанских сказок!</t>
  </si>
  <si>
    <t>Clásicos exclusivos de tapa dura</t>
  </si>
  <si>
    <t>978-5-17-169028-1</t>
  </si>
  <si>
    <t>ASE000000000885464</t>
  </si>
  <si>
    <t>http://cdn.eksmo.ru/v2/ASE000000000885464/COVER/cover1.jpg</t>
  </si>
  <si>
    <t>ClásicosExclusivosDeTapaDura Cuentos españoles</t>
  </si>
  <si>
    <t>Династия Скоген</t>
  </si>
  <si>
    <t>Валь К.</t>
  </si>
  <si>
    <t>978-5-17-175020-6</t>
  </si>
  <si>
    <t>Skogen Dynasty</t>
  </si>
  <si>
    <t>ASE000000000883261</t>
  </si>
  <si>
    <t>http://cdn.eksmo.ru/v2/ASE000000000883261/COVER/cover1.jpg</t>
  </si>
  <si>
    <t>LAV.Романтика Валь Династия Скоген</t>
  </si>
  <si>
    <t>- Для поклонников книги К. А. Такер «Дикая Флетчер». 
- Новинка серии «LAV. Романтика» — лучший зарубежный new adult romance. Проверено!
- Роман немецкой писательницы, ставший бестселлером по версиям SPIEGEL и Focus.
- Сюжет придется по вкусу ценителям сказки о Золушке, сериала «Династия» и классических любовных романов со счастливым финалом.
- Красивая история отношений двух людей из разных кругов: наследника норвежской кондитерской империи KOSGEN и девушки-гида. Книга не только о любви, но и об исцелении от душевных травм и смелости изменить свою жизнь.
- Настоящий подарок для влюбленных в Скандинавию. Завораживающие картины северной природы (фьорды, каньоны, Водопад Троллей) выступают как отдельный персонаж, влияющий на судьбы героев. Как метко замечает автор, горы способны на все.</t>
  </si>
  <si>
    <t>Он хочет избавиться от своего наследства, а она — найти свое
Скачки в Аскоте, учеба в Кембридже, Формула-1 в Монако: Александер Скоген ведет роскошную жизнь. До момента, пока ему не придется скрываться после скандального видео. Чтобы отойти от шума скандала он отправляется в поход по дикой природе Норвегии. Его возглавляет Нора, чей образ жизни очень отличается от жизни Александера…
Но что произойдет, если эти двое столкнутся?
Смогут ли сойтись их миры или будут разрушены?</t>
  </si>
  <si>
    <t>Память мёртвых на Весах Истины</t>
  </si>
  <si>
    <t>Сешт А.А.</t>
  </si>
  <si>
    <t>NoSugar. Мифы</t>
  </si>
  <si>
    <t>978-5-17-172977-6</t>
  </si>
  <si>
    <t>NoSugarМифы</t>
  </si>
  <si>
    <t>ASE000000000888231</t>
  </si>
  <si>
    <t>http://cdn.eksmo.ru/v2/ASE000000000888231/COVER/cover1.jpg</t>
  </si>
  <si>
    <t>NoSugarМифы Сешт Память мёртвых на Весах Истины</t>
  </si>
  <si>
    <t>Завершение дилогии «Смерть придёт на лёгких крыльях». 
Заплатив немалую цену, Шепсет вернула своё Ка. Мёртвые направляют её. Вместе со своим верным стражем Нахтом молодая жрица идёт по следу убийц фараона Рамсеса. Но силы не равны – слишком многие оказались вовлечены в заговор, а среди союзников нет единодушия в том, кто должен занять трон следующим. Враги, боявшиеся мощи прежнего фараона, подступают к границам, зная, что земли Та-Кемет ослаблены. 
Шепсет полагается на Богов и на мёртвых, но будущее — в руках живых.</t>
  </si>
  <si>
    <t>Полный курс математики. 4 класс: все типы заданий, все виды задач, примеров, неравенств, все контрольные</t>
  </si>
  <si>
    <t>978-5-17-098013-0</t>
  </si>
  <si>
    <t>ASE000000000724171</t>
  </si>
  <si>
    <t>http://cdn.eksmo.ru/v2/ASE000000000724171/COVER/cover1.jpg</t>
  </si>
  <si>
    <t>АкмНачОбр.п/матем.4кл.Полный курс. Все типы заданий, все виды задач, примеров, неравенств, все контрольные</t>
  </si>
  <si>
    <t>Полный курс математики для четвёртого класса содержит все необходимые правила, все типы заданий, которые четвероклассник обязательно должен знать, чтобы потом использовать выученную теорию на практике.
С помощью разнообразных упражнений, а также контрольных и тестовых заданий ученики лучше осваивают изучаемую тему, тренируют память, развивают логическое мышление.
Пособие можно использовать на уроках математики, а также для индивидуальной работы дома.</t>
  </si>
  <si>
    <t>Полный курс математики для четвёртого класса содержит все необходимые правила, все типы заданий, которые четвероклассник обязательно должен знать, чтобы потом использовать выученную теорию на практике.
С помощью разнообразных упражнений, а также контрольных и тестовых заданий ученики лучше осваивают изучае­мую тему, тренируют память, развивают логическое мышление.
Пособие можно использовать на уроках математики, а также для индивидуальной работы дома.</t>
  </si>
  <si>
    <t>Четыре соглашения. Тольтекская книга мудрости</t>
  </si>
  <si>
    <t>Руис Дон Мигель</t>
  </si>
  <si>
    <t>Алхимия духа</t>
  </si>
  <si>
    <t>978-5-17-982626-2</t>
  </si>
  <si>
    <t>АлхимияДуха</t>
  </si>
  <si>
    <t>THE FOUR AGREEMENTS</t>
  </si>
  <si>
    <t>ASE000000000832661</t>
  </si>
  <si>
    <t>http://cdn.eksmo.ru/v2/ASE000000000832661/COVER/cover1.jpg</t>
  </si>
  <si>
    <t>АлхимияДуха(бол)Руис Четыре соглашения. Тольтекская книга мудрости</t>
  </si>
  <si>
    <t>«Книга Дона Мигеля Руиса –– это дорожная карта к просвещению и свободе» (Д. Чопра, автор книги «Семь духовных законов»)
«В традиции Кастанеды Руис извлекает сущность мудрости тольтеков, выражая с ясностью и безупречностью, что значит для мужчин и женщин жить как мирные воины в современном мире» (Д. Миллмэн, автор книги «Путь мирного воина»)</t>
  </si>
  <si>
    <t>Дон Мигель Руис – известный духовный учитель и автор мировых бестселлеров, посвящающих в тайны тольтекской мудрости. Книги автора были проданы тиражом более 10 млн экземпляров в США и изданы на 40 языках по всему миру.
Руис объединил древнюю мудрость с логикой разума, чтобы создать новый путь для стремящихся к истине. Он раскрывает источники ограничивающих убеждений, которые лишают нас радости и создают ненужные страдания.
Книга, которую вы держите в руках, впервые была опубликована в 1997 году и около 10 лет была бестселлером The New York Times. В ней даны четыре соглашения: никогда не грешите словом, не принимайте ничего на свой счет, не стройте необоснованных предположений, делайте все в полную меру своих сил и способностей. 
Учение тольтеков ставит во главу угла особое состояние духа, позволяющее с легкостью приобщиться к счастью и любви. Приняв этот новый кодекс поведения, вы сможете по-настоящему изменить свою жизнь и достичь истинной свободы –– свободы быть собой. И помните: мы здесь для того, чтобы жить, быть счастливыми и любить.</t>
  </si>
  <si>
    <t>Английский для школьников</t>
  </si>
  <si>
    <t>ИНОСТРАННЫЕ ЯЗЫКИ (1-4 КЛ)</t>
  </si>
  <si>
    <t>978-5-17-109192-7</t>
  </si>
  <si>
    <t>Юркина Яна Викторовна</t>
  </si>
  <si>
    <t>АнглийскийДляШкольников</t>
  </si>
  <si>
    <t>ASE000000000837260</t>
  </si>
  <si>
    <t>http://cdn.eksmo.ru/v2/ASE000000000837260/COVER/cover1.jpg</t>
  </si>
  <si>
    <t>АнглийскийДляШкольников Англо-русский русско-английский словарь с произношением</t>
  </si>
  <si>
    <t>В серию "Английский для школьников" входят пособия по грамматике, тренажеры для учащихся начальной школы. "Англо-русский русско-английский словарь с произношением" - новая книга Виктории Державиной, известного автора пособий и словарей для школьников и взрослых, изучающих английский язык. В словаре дается транскрипция (в англо-русской части - к заголовочным словам, а в русско-английской - к переводам), выполненная в знаках международной фонетической системы, а также средствами русского алфавита. Словарь предназначен для учащихся 1-4 классов и включает объем лексики, соответствующий учебной программе начальной школы.</t>
  </si>
  <si>
    <t>Англо-русский русско-английский словарь с произношением включает объем лексики, соответствующий программе по английскому языку для начальной школы.
В англо-русской части все заголовочные слова снабжены транскрипцией в знаках международной фонетической системы и русскими буквами. У существительных указывается форма множественного числа, у качественных прилагательных – формы степеней сравнения, у глаголов – формы 3-го л. ед. ч., прошедшего времени, причастия настоящего и прошедшего времени.
В русско-английской части ко всем переводам приводится транскрипция, в том числе русскими буквами.
Все русские слова даны с ударением.
Словарь предназначен для учащихся начальных классов, также будет интересен учителям английского языка начальной школы и родителям.</t>
  </si>
  <si>
    <t>Кицунэ. Рисунки для медитаций</t>
  </si>
  <si>
    <t>978-5-17-163115-4</t>
  </si>
  <si>
    <t>ASE000000000879887</t>
  </si>
  <si>
    <t>http://cdn.eksmo.ru/v2/ASE000000000879887/COVER/cover1.jpg</t>
  </si>
  <si>
    <t>Антистресс Кицунэ. Рисунки для медитаций</t>
  </si>
  <si>
    <t>На страницах нашей раскраски затаились необычные волшебные существа из японского фольклора — кицунэ. Эти мудрые и могущественные девятихвостые лисы наделены магической силой, и продемонстрируют они ее, как только вы возьмете в руки фломастеры и карандаши. Добавьте красок на страницы — и внутренняя гармония станет чуточку ближе!</t>
  </si>
  <si>
    <t>Дао дэ Цзин. Книга о пути и добродетели</t>
  </si>
  <si>
    <t>Лао-цзы</t>
  </si>
  <si>
    <t>Библиотека мудрости. Эксклюзивная коллекция</t>
  </si>
  <si>
    <t>978-5-17-156026-3</t>
  </si>
  <si>
    <t>Родионова Анастасия Владимировна</t>
  </si>
  <si>
    <t>БиблМудрости</t>
  </si>
  <si>
    <t>Tao Te Ching (道德經)</t>
  </si>
  <si>
    <t>ASE000000000872562</t>
  </si>
  <si>
    <t>http://cdn.eksmo.ru/v2/ASE000000000872562/COVER/cover1.jpg</t>
  </si>
  <si>
    <t>БиблМудрости Лао-цзы Дао дэ Цзин. Книга о пути и добродетели</t>
  </si>
  <si>
    <t>Перед вами уникальный памятник человеческой мысли, лежащий в основе даосизма – традиционного китайского учения о «пути вещей», которое включает в себя элементы религии и философии. 
«Книга о пути и жизни» занимает после Библии второе место в мире по числу иностранных переводов. Происхождение этой книги и личность ее автора окутаны множеством легенд: Лао-цзы создал этот труд более двух тысяч лет назад, однако его трактат по-прежнему остается неиссякаемым источником мудрости и размышлений о бытии, справедливости, а также природе добра и зла. Главный секрет Лао-цзы кажется парадоксальным: чтобы стать собой, нужно устранить свое частное "я"; чтобы иметь власть, нужно не желать ее, и т.д. А секрет чтения в том, чтобы постичь ту внутреннюю глубину смысла, которую внушает мудрость, открывая в каждом суждении иной и противоположный смысл.</t>
  </si>
  <si>
    <t>Регрессия мага восьмого класса. Том 1</t>
  </si>
  <si>
    <t>Рю С., Тесс</t>
  </si>
  <si>
    <t>Вебтун. Регрессия мага восьмого класса</t>
  </si>
  <si>
    <t>978-5-17-170168-0</t>
  </si>
  <si>
    <t>(Уволен) Варкова Лейла Нурлановна</t>
  </si>
  <si>
    <t>ВебтунРегрессия</t>
  </si>
  <si>
    <t>The Return of the 8th Class Mage/ 8클래스 마법사의 회귀 (WEBTOON) volume 1</t>
  </si>
  <si>
    <t>ASE000000000883744</t>
  </si>
  <si>
    <t>http://cdn.eksmo.ru/v2/ASE000000000883744/COVER/cover1.jpg</t>
  </si>
  <si>
    <t>ВебтунРегрессия Рю Регрессия мага восьмого класса. Том 1</t>
  </si>
  <si>
    <t>Иан Пейдж — маг, который не один десяток лет пачкал руки в крови ради императора Рагнара и великой Объединенной империи. Завершив свою миссию, он вернулся на родину и стал вести спокойную тихую жизнь, искупая непростительные грехи. Однако…
«Ты ведь всегда мог легко одолеть меня и заполучить мою Империю, архимаг восьмого класса. Разве мог я оставить такого монстра в живых?»
Столкнувшись с предательством лучшего друга и оказавшись на пороге смерти, Иан использует магический кинжал, который повернет все вспять.
«Искупление, которого я жаждал…»
Первый в истории человечества маг восьмого класса Иан Пейдж вернется на тридцать лет назад.
Для широкого круга читателей.</t>
  </si>
  <si>
    <t>Умер-шмумер</t>
  </si>
  <si>
    <t>Вильмонт Е.Н.</t>
  </si>
  <si>
    <t>Про жизнь и про любовь: Екатерина Вильмонт</t>
  </si>
  <si>
    <t>978-5-17-098625-5</t>
  </si>
  <si>
    <t>Ткачева Надежда Петровна</t>
  </si>
  <si>
    <t>Вильмонт(лучшее/м)</t>
  </si>
  <si>
    <t>ASE000000000724810</t>
  </si>
  <si>
    <t>http://cdn.eksmo.ru/v2/ASE000000000724810/COVER/cover1.jpg</t>
  </si>
  <si>
    <t>Вильмонт(лучшее/м)Умер-шмумер</t>
  </si>
  <si>
    <t>Люди встречаются, люди влюбляются. И вдруг расстаются. И вот, когда между ними пропасть времени, и все, казалось бы, позади, судьба дает новый шанс — новую встречу...</t>
  </si>
  <si>
    <t>Загадочное дело о пропавших колбасках</t>
  </si>
  <si>
    <t>Гатти А., Морозинотто Д.</t>
  </si>
  <si>
    <t>Коты-детективы</t>
  </si>
  <si>
    <t>978-5-17-115505-6</t>
  </si>
  <si>
    <t>ГаттиКотыДетективы</t>
  </si>
  <si>
    <t>LO STRANO CASO DELLE SALSICCE SCOMPARSE (BOOK 5)</t>
  </si>
  <si>
    <t>ASE000000000843837</t>
  </si>
  <si>
    <t>http://cdn.eksmo.ru/v2/ASE000000000843837/COVER/cover1.jpg</t>
  </si>
  <si>
    <t>ГаттиКотыДетективы Загадочное дело о пропавших колбасках</t>
  </si>
  <si>
    <t>Все колбасники Франции съехались в Париж, на конкурс, в надежде выиграть главный приз — "Золотого поросёнка"! Но незадолго до состязания кто-то похищает колбаски главного фаворита конкурсной гонки. Коты бросаются по горячим следам! У усатых детективов есть три версии кражи, но... какая же из них верная?!</t>
  </si>
  <si>
    <t>Таинственное исчезновение золотого кота</t>
  </si>
  <si>
    <t>ДЕТЕКТИВЫ ДЛЯ ДЕТЕЙ И ПОДРОСТКОВ (7-16 ЛЕТ)</t>
  </si>
  <si>
    <t>978-5-17-106774-8</t>
  </si>
  <si>
    <t>CHI HA RUBATO IL GATTO D’ORO? (BOOK 3)</t>
  </si>
  <si>
    <t>ASE000000000834618</t>
  </si>
  <si>
    <t>http://cdn.eksmo.ru/v2/ASE000000000834618/COVER/cover1.jpg</t>
  </si>
  <si>
    <t>ГаттиКотыДетективы Таинственное исчезновение золотого кота</t>
  </si>
  <si>
    <t>Они — самые толковые сыщики во всём Париже!
У этой четвёрки есть усы, лапы, хвосты и… исключительный нюх.
ТАИНСТВЕННОЕ ИСЧЕЗНОВЕНИЕ ЗОЛОТОГО КОТА
В доме вдовы де Бульон всё пошло кувырком. Кто-то стащил бесценную статуэтку!
В этом загадочном деле слишком много подозреваемых...
Вперёд, коты-детективы! Пора распутать это преступление!</t>
  </si>
  <si>
    <t>Рерих. Подлинная история русского Индианы Джонса</t>
  </si>
  <si>
    <t>Шишкин О.А.</t>
  </si>
  <si>
    <t>Главный славянский бестселлер</t>
  </si>
  <si>
    <t>РУССКИЙ ИСТОРИЧЕСКИЙ РОМАН</t>
  </si>
  <si>
    <t>978-5-17-156854-2</t>
  </si>
  <si>
    <t>ГлавСлавянскБестселлер</t>
  </si>
  <si>
    <t>ASE000000000873424</t>
  </si>
  <si>
    <t>http://cdn.eksmo.ru/v2/ASE000000000873424/COVER/cover1.jpg</t>
  </si>
  <si>
    <t>ГлавСлавянскБестселлер Шишкин Рерих. Подлинная история русского Индианы Джонса</t>
  </si>
  <si>
    <t>Олег Шишкин – ведущий авторской программы «Загадки человечества с Олегом Шишкиным» на РЕН-ТВ. Ради сенсационного исследования о Николае Рерихе он прошел дорогами Гималаев, Гиндукуша, Каракорума, Памира, Малого Тибета и Алтая. Его новая книга написана в жанре архивной криминалистики и содержит ошеломительные подробности, редкие архивные документы и рассекреченные результаты научных экспертиз. Автор раскрывает тайны «Епископальной церкви» и бриллиантовой «Кладовки Ленина», выдает пророчества Елены Рерих о «богах» большевизма, о Рузвельте и Муссолини, а также рассказывает о том, какую роль в судьбе Рериха сыграли Сталин и Николай Вавилов и почему художника так интересовали поиски Святого Грааля, которые вел нацистский ученый Отто Ран…
Любопытный читатель сможет увидеть здесь:
• Имена разведчиков в окружении Рериха.
• Имя предателя из НКВД в экспедиции художника.
• Впервые опубликованный документ, в котором Рерих про-
возглашает себя царем Шамбалы.
• Уникальные фото из закрытых архивов.</t>
  </si>
  <si>
    <t>Еда на скорую руку. Готовим быстро за 30 минут</t>
  </si>
  <si>
    <t>Громова Е.</t>
  </si>
  <si>
    <t>Дело вкуса</t>
  </si>
  <si>
    <t>978-5-17-170652-4</t>
  </si>
  <si>
    <t>ДелоВкуса</t>
  </si>
  <si>
    <t>ASE000000000886437</t>
  </si>
  <si>
    <t>http://cdn.eksmo.ru/v2/ASE000000000886437/COVER/cover1.jpg</t>
  </si>
  <si>
    <t>ДелоВкуса Еда на скорую руку. Готовим быстро за 30 минут</t>
  </si>
  <si>
    <t>В условиях стремительной жизни и постоянного дефицита времени мы предлагаем вам уникальную коллекцию простых и быстрых рецептов, которые порадуют как вас, так и ваших близких. Каждое блюдо сопровождается пошаговыми инструкциями, понятными даже начинающим кулинарам.Вы найдете разнообразные рецепты — от питательных завтраков до легких ужинов, от сытных салатов до восхитительных десертов. Просто и полезно! Приятного аппетита.</t>
  </si>
  <si>
    <t>Пути Дивнозёрья</t>
  </si>
  <si>
    <t>Чароит А.</t>
  </si>
  <si>
    <t>Дивнозёрье</t>
  </si>
  <si>
    <t>978-5-17-174048-1</t>
  </si>
  <si>
    <t>ASE000000000889087</t>
  </si>
  <si>
    <t>http://cdn.eksmo.ru/v2/ASE000000000889087/COVER/cover1.jpg</t>
  </si>
  <si>
    <t>Дивнозёрье Чароит Пути Дивнозёрья</t>
  </si>
  <si>
    <t>- Завершение цикла «Дивнозёрье». Финальная глава истории Лиса и Тайки.
- Долгожданное возвращение Тайки к управлению своими магическими способностями после долгого периода отчуждения. Тайка здесь предстает уже не наивной девчонкой, а взрослой девушкой.
- Последняя книга вышла серьезной — автор затрагивает вопросы принятия себя и продолжения борьбы, даже когда кажется, что шансов нет. Впрочем, как и в любой сказке, все в итоге будут жить долго и счастливо — просто каждый на свой лад.
- Алан Чароит — писатель, музыкант, режиссер и коллекционер фольклора. Его истории, основанные на славянских сказках и легендах, полны чудес и по-особенному музыкальны.
- Рекомендуем книгу как взрослым, так и подросткам от 16 лет.</t>
  </si>
  <si>
    <t>Со временем рутина и уныние могут утянуть в свою пучину даже потомственную ведьму-хранительницу. Тайка рано прикоснулась к волшебству и его тайнам, но год за годом – и это волшебство по капле начинает уходить из жизни, оставляя в ней лишь тоскливую серость… Глупо ожидать, что такого никто не предвидел и не ждал.
В Дивьем царстве захватил власть жестокий тиран, а над Светелградом появился таинственный Полог, накрывший страхом и ужасом всех жителей. 
Сможет ли ведьма снова спасти дорогой сердцу край, если больше не верит в собственные силы? Пути Дивнозёрья ведут на Дорогу Снов, где не только Тайке, но и каждому из её друзей предстоит столкнуться лицом к лицу со своим худшим кошмаром. Получится ли у героев пройти это испытание, сохранив в сердцах дружбу и любовь? Есть ли в мире нечто, способное победить первородный страх? И самый важный вопрос: наступит ли для Дивнозёрья счастливый конец?</t>
  </si>
  <si>
    <t>Романовы. История великой династии</t>
  </si>
  <si>
    <t>Бандиленко М.М.</t>
  </si>
  <si>
    <t>Докудрамы</t>
  </si>
  <si>
    <t>978-5-17-154917-6</t>
  </si>
  <si>
    <t>ASE000000000868462</t>
  </si>
  <si>
    <t>http://cdn.eksmo.ru/v2/ASE000000000868462/COVER/cover1.jpg</t>
  </si>
  <si>
    <t>Докудрамы Романовы. История великой династии (сериал Starmediafilm)</t>
  </si>
  <si>
    <t>«Романовы. История великой династии» – книга, которая открывает дверь в мир великолепия, интриг и роскоши и раскрывает тайны одной из самых влиятельных и загадочных династий, которая определила судьбу России и оставила неизгладимый след в истории человечества. Вы познакомитесь с удивительными личностями, такими как Петр I или Павел III, и узнаете, как именно они творили историю.</t>
  </si>
  <si>
    <t>Избранный на российский престол в 1613 году Михаил Феодорович положил начало правлению одной из самых значимых династий в истории России – династии Романовых. 
«Романовы. История великой династии» – невероятно захватывающее путешествие по истории России XVII–нач. XX веков. Реформы Петра I, отмена крепостного права, расцвет культуры и науки в эпоху Просвещения, упадок монархии и последующая революция 1917 года, а также многие другие ключевые события нашли отражение в книге.
Автор, сценарист, кандидат исторических наук, Марина Бандиленко, проделала уникальную работу по переработке текста сценария популярного документального сериала «Романовы», дополнив его новыми любопытными фактами и цитатами из исторических источников, которые не попали на экран.</t>
  </si>
  <si>
    <t>Венерин башмачок</t>
  </si>
  <si>
    <t>Знаменская А.</t>
  </si>
  <si>
    <t>Дороги любви</t>
  </si>
  <si>
    <t>978-5-17-173885-3</t>
  </si>
  <si>
    <t>Басова Ольга Викторовна</t>
  </si>
  <si>
    <t>ДорогиЛюбви</t>
  </si>
  <si>
    <t>ASE000000000888863</t>
  </si>
  <si>
    <t>http://cdn.eksmo.ru/v2/ASE000000000888863/COVER/cover1.jpg</t>
  </si>
  <si>
    <t>ДорогиЛюбви Знаменская Венерин башмачок</t>
  </si>
  <si>
    <t>- Психологический сентиментальный роман от мастера жанра. Переиздание в свежем оформлении. 
- Для поклонников творчества Екатерины Вильмонт, Натальи Нестеровой, Татьяны Алюшиной, Татьяны Трониной. 
- Чувства, описанные без пошлости, знакомые локации, непридуманные судьбы. Алина Знаменская пишет так, что каждая история выходит искренней и по-своему родной читателю.
- Авторская серия «Дороги любви».</t>
  </si>
  <si>
    <t>Лариса всегда считала, что ее призвание — любовь к мужу и забота о нем...
Но однажды она попадает в древнюю пещеру и, блуждая в ее залах и лабиринтах, вдруг ощущает себя одной из женщин племени Желтого цветка: гордой амазонкой, свободной, независимой.
Возвращение к обычной жизни оказывается мучительным. То, что ранее казалось необходимым и значимым, теперь становится неважным. Муж собирается развестись и выставить из дома эту странную женщину.
Но она поглощена своими открытиями и даже не видит, что происходит в реальной жизни. Не замечает мужчину, который добивается ее расположения...</t>
  </si>
  <si>
    <t>Как мысли становятся реальностью. Пошаговое руководство по управлению судьбой</t>
  </si>
  <si>
    <t>Агеев Михаил</t>
  </si>
  <si>
    <t>978-5-17-168366-5</t>
  </si>
  <si>
    <t>ASE000000000884876</t>
  </si>
  <si>
    <t>http://cdn.eksmo.ru/v2/ASE000000000884876/COVER/cover1.jpg</t>
  </si>
  <si>
    <t>ЖизньНаMaximum Агеев Как мысли становятся реальностью. Пошаговое руководство по управлению судьбой</t>
  </si>
  <si>
    <t>Надоело исполнять чужие мечты и стремится к навязанным целям? Хочется свободы, независимости и успеха в том, что по-настоящему для вас важно? 
Психолог, энерготерапевт и основатель международной школы личностного и энергетического развития Михаил Агеев в книге «Как мысли становятся реальностью» собрал инструменты и практики для развития духовного мышления и упорядочения жизни. Книга включает подробные описания и помогает пошагово встать на путь изменений, добиться успеха там, где раньше вы «буксовали». 
Вы узнаете, как: 
- стать осознанным творцом своей жизни, а не жертвой обстоятельств; 
- сделать ревизию мыслей и изменить свои убеждения; 
- отменять негативные события и осознанно заменять их на желаемые;
- не просто мечтать о переменах, а реально начать к ним двигаться; 
- перестать зависеть от чужого мнения и обрести независимость. 
Спокойствие, уверенность, здоровье и тонус, неисчерпаемые ресурсы в достижении целей – всё это помогут обрести и преумножить авторские энергопрактики, эффективность которых проверили на себе сотни людей, их отзывы и истории читатели найдут в конце книги.</t>
  </si>
  <si>
    <t>Кто такой осознанный творец? Чем он отличается от обычного человека? Творец — это тот, кто способен достичь своих целей и мечтаний и самостоятельно создавать свою реальность, вопреки обстоятельствам. 
Но как стать творцом и достичь желаемого? Перед вами книга, которая поможет вам настроить разум на изменение жизни. Авторские практики и инструменты Михаила Агеева помогут вам начать создавать желаемое будущее уже сейчас! Вы узнаете, как воплощать мечты с помощью правильного мышления, как управлять вниманием и получать ресурс и энергию для грядущих изменений. Вы научитесь радоваться жизни и привлекать только позитивные события и людей. Вы также познакомитесь с историями людей, которые вдохновят вас на перемены.
С помощью этой книги вы сможете:
·   исполнить мечты и осуществить все задуманное;
·   стать успешным и сильным человеком;
·   избавиться от ограничивающих убеждений и установок;
·   научиться получать удовольствие от жизни.
Не бойтесь меняться, сделайте шаг к новой жизни уже сегодня!
Книга в твердой обложке.</t>
  </si>
  <si>
    <t>Ледяной человек. Сверхвозможности вашего организма</t>
  </si>
  <si>
    <t>Хоф Вим, де Йонг Коэн</t>
  </si>
  <si>
    <t>978-5-17-136946-0</t>
  </si>
  <si>
    <t>The Way of the Iceman. How The Wim Hof Method Creates Radiant, Longterm Health—Using the Science and Secrets of Breath Control, Cold-Training and Comm</t>
  </si>
  <si>
    <t>ASE000000000855706</t>
  </si>
  <si>
    <t>http://cdn.eksmo.ru/v2/ASE000000000855706/COVER/cover1.jpg</t>
  </si>
  <si>
    <t>ЖизньНаMaximum Хоф Ледяной человек. Сверхвозможности вашего организма</t>
  </si>
  <si>
    <t>Метод Вима Хофа, включающий в себя дыхательные упражнения, закаливание организма и техники концентрации внимания, популярен во всем мире. Научно доказано: метод Вима Хофа позволяет влиять на работу вегетативной нервной системы и кровообращение, что способствует повышению иммунитета, развитию стрессоустойчивости, улучшению спортивных показателей, а также раскрытию потенциала человека. 
Впервые на русском языке подробное объяснение механизмов действия методики и руководство для тренировок. Книга будет интересна как тем, кто уже применяет метод, так и новичкам. Попробуйте эффективные и доступные упражнения на концентрацию внимания, закаливание и дыхательную гимнастику по методу Вима Хофа!</t>
  </si>
  <si>
    <t>Вим Хоф — обладатель 21 мирового рекорда, человек, перевернувший представления о возможностях нашего тела. Поначалу «Ледяной человек» считался феноменом. Однако сам Вим был убежден, что повторить его успех может каждый: все дело в специальной системе тренировок.
Метод Хофа, одновременно простой и эффективный, помогает обрести контроль над телом и разумом, повысить устойчивость к болезням, стрессам и холоду. 
В книге вы найдете описание метода, опыт людей, реально поборовших различные недомогания с его помощью, а также комментарии ученых.
Метод позволит вам улучшить сон и пищеварение, снизить последствия стресса, улучшить спортивные показатели, развить концентрацию внимания, укрепить иммунитет.</t>
  </si>
  <si>
    <t>Моя собака любит джаз</t>
  </si>
  <si>
    <t>Москвина М.Л., Тишков Л.А.</t>
  </si>
  <si>
    <t>Камеди Класс!</t>
  </si>
  <si>
    <t>978-5-17-175948-3</t>
  </si>
  <si>
    <t>КамедиКласс</t>
  </si>
  <si>
    <t>ASE000000000890460</t>
  </si>
  <si>
    <t>http://cdn.eksmo.ru/v2/ASE000000000890460/COVER/cover1.jpg</t>
  </si>
  <si>
    <t>КамедиКласс Москвина Моя собака любит джаз</t>
  </si>
  <si>
    <t>«Моя собака любит джаз» — книга для семейного чтения в лучших традициях «Денискиных рассказов» Драгунского. Истории из жизни одной забавной семейки рассказаны с юмором, огромной добротой и теплом. Проиллюстрировал книгу художник Леонид Тишков.</t>
  </si>
  <si>
    <t>Добрые, смешные и нежные рассказы Марины Москвиной успели стать современной детской классикой. Книга «Моя собака любит джаз» удостоилась Международного диплома Андерсена, премии им. Ю. Коваля и многих других наград. И совершенно заслуженно: проза Москвиной не только радует интересными сюжетами, прекрасным литературным языком и узнаваемыми ситуациями, а подчас, наоборот, невероятными приключениями, она настолько жизнеутверждающа и несет в себе такую порцию тепла и оптимизма, что хватит на всех: на детей, родителей, дедушек и бабушек и даже домашних питомцев.
Увидел и нарисовал героев Марины Москвиной замечательный художник Леонид Тишков.</t>
  </si>
  <si>
    <t>Славянский оракул</t>
  </si>
  <si>
    <t>978-5-17-173041-3</t>
  </si>
  <si>
    <t>ASE000000000888291</t>
  </si>
  <si>
    <t>http://cdn.eksmo.ru/v2/ASE000000000888291/COVER/cover1.jpg</t>
  </si>
  <si>
    <t>КнигаГаданий Славянский оракул</t>
  </si>
  <si>
    <t>У этого оракула особая сила — сила знаков и оберегов наших предков, образов и символов, отражающих важные для нас смыслы. Расположенные на его страницах руны — наша живая нерушимая связь с историей, духом и культурой славянских народов. Мощные древние символы можно использовать и при планировании будущего, и в ежедневном гадании. Главное — делать это от чистого сердца.</t>
  </si>
  <si>
    <t>Книга, которая сделает тебя лучше</t>
  </si>
  <si>
    <t>978-5-17-171204-4</t>
  </si>
  <si>
    <t>Попова Юлия Владиславовна</t>
  </si>
  <si>
    <t>КнСделаетТебяЛучше</t>
  </si>
  <si>
    <t>ASE000000000887006</t>
  </si>
  <si>
    <t>http://cdn.eksmo.ru/v2/ASE000000000887006/COVER/cover1.jpg</t>
  </si>
  <si>
    <t>КнСделаетТебяЛучше Клейсон Самый богатый человек в Вавилоне. Классическое издание, исправленное и дополненное</t>
  </si>
  <si>
    <t>Перед вами подарочное, полноцветное издание книги, ставшей мировой классикой в области достижения богатства, — знаменитые «Вавилонские притчи» Джорджа Клейсона.
Запоминающиеся иллюстрации, качественная бумага, изящное оформление делают книгу украшением домашней библиотеки и великолепным подарком. 
«Вавилонские притчи» содержат секреты миллионеров и миллиардеров, идеи, с которых начинались успешные проекты, строились корпорации и закладывались солидные счета в банках.
Почти сто лет эта книга вдохновляет людей всего мира, учит финансовому планированию и правильному отношению к деньгам, помогает настроиться на деньги, понять законы их движения, накопления и сохранения, учит находить самые быстрые и эффективные пути к богатству и благополучию. 
Откройте двери финансового успеха, как это сделали миллионы людей по всему миру!</t>
  </si>
  <si>
    <t>Факультет неприятностей</t>
  </si>
  <si>
    <t>Шерстобитова О.С.</t>
  </si>
  <si>
    <t>Коллекция фэнтези-бестселлеров</t>
  </si>
  <si>
    <t>978-5-17-173593-7</t>
  </si>
  <si>
    <t>Тетрадзе Елизавета Андреевна</t>
  </si>
  <si>
    <t>КоллекцияФэнтезиБестселле</t>
  </si>
  <si>
    <t>ASE000000000888580</t>
  </si>
  <si>
    <t>http://cdn.eksmo.ru/v2/ASE000000000888580/COVER/cover1.jpg</t>
  </si>
  <si>
    <t>КоллекцияФэнтезиБестселлеры Шерстобитова Факультет неприятностей</t>
  </si>
  <si>
    <t>- Дилогия «Факультет неприятностей» — впервые под одной обложкой!
- Подарочное издание с красивым оформлением и черно-белыми иллюстрациями внутри
- Популярное ромэнтези, где есть всё: будни магической академии, приключения, сражения, драконы и феи, забавные бурундуки и, конечно, нерушимая любовь
- Серия «Коллекция фэнтези-бестселлеров» — лучшие книги жанра от отечественных авторов.</t>
  </si>
  <si>
    <t>Только я могла так влипнуть! Сбегая от смерти, спасти жизнь дракону и попасть в магическую академию. Во мне проснулся непредсказуемый дар поиска и охраны сокровищ, одним из которых оказался отчаянно смелый и упрямый дракон.  И когда я успела в него влюбиться? Кажется, с того самого первого взгляда…
Теперь нам предстоит распутать клубок интриг, выстоять против врагов и найти части волшебного артефакта в чертогах богов. Всего-то. Ректор Академии драконов счастлив подобной перспективе. А Факультет неприятностей теперь полностью оправдывает свое название!</t>
  </si>
  <si>
    <t>100 фактов о мате. Игра без цензуры 18+</t>
  </si>
  <si>
    <t>Лингвоигры в коробке</t>
  </si>
  <si>
    <t>978-5-17-169756-3</t>
  </si>
  <si>
    <t>50х88</t>
  </si>
  <si>
    <t>70x100/64*</t>
  </si>
  <si>
    <t>Лингвоигры(в коробке)</t>
  </si>
  <si>
    <t>ASE000000000885684</t>
  </si>
  <si>
    <t>http://cdn.eksmo.ru/v2/ASE000000000885684/COVER/cover1.jpg</t>
  </si>
  <si>
    <t>Лингвоигры(в коробке)100 фактов о мате. Игра без цензуры 18+</t>
  </si>
  <si>
    <t>В этой коробке — 100 карточек с лингвистическими задачками, посвященными самому экспрессивному пласту любого языка. Да, речь о мате, ругани и прочих видах обсценной лексики. 
Угадайте этимологию матерного слова, распутайте его семантические связи, разберитесь в тонкостях словообразования и фразеологии.
Играть можно в одиночку (прокачивая свои лингвистические скиллы) или в компании (устраивая интеллектуальные баталии).
Помните: иногда слово — это просто слово.
Возрастное ограничение: 18+.</t>
  </si>
  <si>
    <t>978-5-17-154886-5</t>
  </si>
  <si>
    <t>ASE000000000871215</t>
  </si>
  <si>
    <t>http://cdn.eksmo.ru/v2/ASE000000000871215/COVER/cover1.jpg</t>
  </si>
  <si>
    <t>ЛучшМирКлассика Фромм Иметь или быть?(2-ое издание)</t>
  </si>
  <si>
    <t>Исследуйте свои истинные цели вместе с известным психоаналитиком Эрихом Фроммом. Попробуйте проникнуться его рассуждениями о смысле жизни и ценностях. Откройте для себя силу настоящего счастья.
В своем знаменитом произведении «Иметь или быть?» авторитетный психолог и философ Эрих Фромм изучает проблему отношений, основанных на принципе «Ты – мне, я – тебе», и показывает, чем это в итоге может обернуться. Фромм задается фундаментальным вопросом: что действительно важно – обладание материальными благами или искреннее яркое осознанное бытие?
Книга является одним из наиболее значимых произведений Эриха Фромма, мирового авторитета в области психологии, философии и социологии. Его работы переведены на множество языков и вдохновляют читателей по всему миру. Не упустите возможность познакомиться с этим мудрым и важным произведением, которое поможет переосмыслить отношение к жизни и найти гармонию с самим собой.</t>
  </si>
  <si>
    <t>Алгебра. 6-7 класс</t>
  </si>
  <si>
    <t>Киселев А.П.</t>
  </si>
  <si>
    <t>978-5-17-174169-3</t>
  </si>
  <si>
    <t>ASE000000000889079</t>
  </si>
  <si>
    <t>http://cdn.eksmo.ru/v2/ASE000000000889079/COVER/cover1.jpg</t>
  </si>
  <si>
    <t>ЛучшСоветскУчебники Киселев Алгебра. 6-7 класс</t>
  </si>
  <si>
    <t>Настоящая книга – первая часть знаменитого пособия по алгебре для 6 и 7 классов от выдающегося учёного, новатора своей области и законодателя школьной математики А.П. Киселёва, методы которого помогли не одному поколению нашей страны поддерживать достойный уровень подготовки по этой дисциплине.
 Его главная задача всегда заключалась в том, чтобы сделать предмет доступным и понятным для обучающихся. Поэтому его книги написаны ясным и простым языком для лёгкости освоения, а сжатость изложения помогает ускорить этот процесс. После прочтения вы узнаете о:
- главных свойствах операций с относительными числами;
- одночленных и многочленных выражениях;
- свойствах и системах уравнений;
- квадратных уравнениях и извлечении квадратного корня
и многом другом.
«Алгебра. 6-7 класс» - находка для школьников, а также незаменимый помощник для родителей, педагогов и всех интересующихся математикой, стремящихся расширить свои знания в этой области.</t>
  </si>
  <si>
    <t>Стихи в рисунках В.Сутеева</t>
  </si>
  <si>
    <t>Маршак С.Я., Барто А.Л., Берестов В.Д.</t>
  </si>
  <si>
    <t>Любимая книжечка</t>
  </si>
  <si>
    <t>978-5-17-174002-3</t>
  </si>
  <si>
    <t>Сказка про лягушку, Зайкина шуба</t>
  </si>
  <si>
    <t>ASE000000000889003</t>
  </si>
  <si>
    <t>http://cdn.eksmo.ru/v2/ASE000000000889003/COVER/cover1.jpg</t>
  </si>
  <si>
    <t>ЛюбимКнижечка Маршак Стихи (илл. В.Сутеева)</t>
  </si>
  <si>
    <t>У двух приятелей сбежали все домашние питомцы.
В лужах появились картинки.
С чем приходят к лесному Плакунчику?
В книжке столько всего интересного происходит! Стоит только её открыть и окунуться в удивительный мир стихов и сказок в стихах. Написали их лучшие детские поэты: С. Маршак, С. Михалков, А. Барто и другие. Иллюстрации нарисовал знаменитый художник В. Сутеев.</t>
  </si>
  <si>
    <t>В книгу «Стихи в рисунках В. Сутеева» вошли стихи и сказки в стихах знаменитых поэтов: С. Маршака, С. Михалкова, А. Барто, Е. Каргановой и других. Вместе с книжкой можно отправиться в удивительное путешествие к лесному Плакунчику, познакомиться с Серёжей, который любит забивать гвозди, и разгадать тайну Усатого-полосатого. Рисунки ко всем стихотворениям нарисовал известный художник детской книги В. Сутеев.
Для детей до 3-х лет.</t>
  </si>
  <si>
    <t>Загадки для маленьких</t>
  </si>
  <si>
    <t>Маршак С.Я., Чуковский К.И. и др.</t>
  </si>
  <si>
    <t>978-5-17-174004-7</t>
  </si>
  <si>
    <t>ASE000000000889006</t>
  </si>
  <si>
    <t>http://cdn.eksmo.ru/v2/ASE000000000889006/COVER/cover1.jpg</t>
  </si>
  <si>
    <t>ЛюбимКнижечка Маршак/Чуковский Загадки для маленьких</t>
  </si>
  <si>
    <t>Отгадывать загадки — старинная забава, а ещё отличный способ тренировать мышление и развивать логику. В сказках разных народов загадкой зачастую испытывали главного героя. В нашей книжке мы собрали загадки для маленьких о животных, растениях, явлениях природы, а также авторские загадки известных классиков — С. Маршака, К. Чуковского, С. Михалкова и других.</t>
  </si>
  <si>
    <t>Разгадывать загадки — старинная забава. Во все времена отгадывание загадок являлось полезным занятием, потому что они тренируют ум, развивают логику и помогают образному мышлению. Также загадки играли важную роль в образовании и творческом развитии детей, потому что это не только увлекательная игра, это ещё и ёмкое выражение народной мудрости. В нашу книгу вошли загадки русские народные, а так же авторские: С. Маршака, С. Михалкова, К. Чуковского, Е. Каргановой и М. Дружининой.
Рисунки В. Чижикова, С. Бордюга и Н. Трепенок, Г. Соколова, А. Халиловой.
Для детей до 3-х лет.</t>
  </si>
  <si>
    <t>Майнкрафт. Головоломки и раскраски</t>
  </si>
  <si>
    <t>Бауэрман К.</t>
  </si>
  <si>
    <t>Майнкрафт. Головоломки с наклейками</t>
  </si>
  <si>
    <t>978-5-17-172006-3</t>
  </si>
  <si>
    <t>МайнкрафтГоловоломки(НАКЛ</t>
  </si>
  <si>
    <t>ASE000000000887582</t>
  </si>
  <si>
    <t>http://cdn.eksmo.ru/v2/ASE000000000887582/COVER/cover1.jpg</t>
  </si>
  <si>
    <t>МайнкрафтГоловоломки(НАКЛ)Головоломки и раскраски</t>
  </si>
  <si>
    <t>Добро пожаловать в удивительный пиксельный мир! Книга «Майнкрафт. Головоломки и раскраски» — это 48 цветных страниц большого формата с занимательными задачками и 3D-наклейками. Книга оформлена в стиле популярной компьютерной игры «Minecraft», поэтому является лучшей заменой гаджетам. Задания выстроены от простых к сложным, и если у ребёнка вдруг что-то не получается с первого раза — не беда: в конце книги он найдёт ответы и подсказки. Юный художник и будущий отличник сможет создать собственный пиксельный мир с помощью геометрических наклеек, повторяющих идею Лего-конструктора, — из одинаковых блоков можно сделать что угодно силой воображения! Ваш ребёнок обязательно заинтересуется занимательными головоломками, шифровками, лабиринтами, судоку, рисунками по точкам, раскрасками, логическими задачками. Рекомендуется детям от 5 лет.</t>
  </si>
  <si>
    <t>Книга «Майнкрафт. Головоломки и раскраски» — лучший способ отвлечься от гаджетов. Книга большого формата, имеет 48 цветных страниц, оформлена в стиле популярной компьютерной игры. Бонус — 3D-наклейки, с помощью которых можно создать трёхмерные рисунки и картинки-мозаики. Ребёнка ждут занимательные шифровки, логические задачки, судоку, кроссворды, лабиринты, рисунки по точкам, разные виды раскрасок, задания на внимание, память, мышление и, конечно, пиксельные картинки. Для дошкольного и младшего школьного возраста.</t>
  </si>
  <si>
    <t>Сверхвозможности вашего организма. Ледяной человек. 2-е издание</t>
  </si>
  <si>
    <t>Мастер здоровья</t>
  </si>
  <si>
    <t>978-5-17-157887-9</t>
  </si>
  <si>
    <t>МастерЗдоровья</t>
  </si>
  <si>
    <t>ASE000000000874108</t>
  </si>
  <si>
    <t>http://cdn.eksmo.ru/v2/ASE000000000874108/COVER/cover1.jpg</t>
  </si>
  <si>
    <t>МастерЗдоровья Хоф Сверхвозможности вашего организма. Ледяной человек. 2-е издание</t>
  </si>
  <si>
    <t>Каждый из нас способен пробудить свои скрытые физические возможности, нужно лишь найти способ раскрыть потенциал тела.
Вим Хоф — обладатель более 20 мировых рекордов, человек, перевернувший представления о возможностях нашего тела. В основе его метода всего три компонента: дыхательные упражнения, холодные водные процедуры и преодоление себя. 
Поначалу «Ледяной человек» считался феноменом. Однако сам Вим был убежден, что повторить его успех может каждый: все дело в специальной системе тренировок.
Метод Хофа, одновременно простой и эффективный, помогает обрести контроль над телом и разумом, повысить устойчивость к болезням, стрессам и холоду. 
В книге вы найдете описание метода, опыт людей, реально победивших различные недомогания с его помощью, а также комментарии ученых.</t>
  </si>
  <si>
    <t>Бхагавад-гита: простое объяснение. Руководство для современных искателей истины</t>
  </si>
  <si>
    <t>Рама Ади К.</t>
  </si>
  <si>
    <t>Мудрая книга</t>
  </si>
  <si>
    <t>978-5-17-173803-7</t>
  </si>
  <si>
    <t>Богданов Станислав Витальевич</t>
  </si>
  <si>
    <t>МудраяКнига</t>
  </si>
  <si>
    <t>Krishna's Call: Bhagavad Geeta for the 21st Century</t>
  </si>
  <si>
    <t>ASE000000000885748</t>
  </si>
  <si>
    <t>http://cdn.eksmo.ru/v2/ASE000000000885748/COVER/cover1.jpg</t>
  </si>
  <si>
    <t>МудраяКнига Рама Бхагавад-гита: простое объяснение. Руководство для современных искателей истины</t>
  </si>
  <si>
    <t>Откройте для себя простое понимание «Бхагавад-гиты» — известный индийский гуру дает вам современный и глубокий взгляд на бессмертную мудрость этого священного писания. Ади К. Рама, мастерски соединяет древние ведические знания с современными реалиями, делая их доступными и полезными для каждого. Эта книга — не просто философский труд, а духовный проводник, который поможет вам обрести ясность, гармонию и внутреннюю силу.
Опираясь на наследие великих учителей, таких как Ошо, Вивекананда и Ауробиндо, автор предлагает универсальный взгляд, подходящий как новичкам, так и опытным искателям. Если вы ищете ответы на жизненные вопросы, хотите превратить неопределенность в действие, а замешательство — в ясность, эта книга станет вашим проводником к вдохновенной и осознанной жизни.
Пусть простое объяснение «Бхагавад-гиты» станет началом вашего преображения. Примите этот дар как протянутую руку любви и заботы, ведущую вас к вечному источнику мира и радости, который всегда был внутри вас.</t>
  </si>
  <si>
    <t>Фрекен Мод задумала что-то недоброе</t>
  </si>
  <si>
    <t>Турстен Х.</t>
  </si>
  <si>
    <t>На чай к детективу</t>
  </si>
  <si>
    <t>978-5-17-171131-3</t>
  </si>
  <si>
    <t>(Уволен) Кудинова Дарья Владиславовна</t>
  </si>
  <si>
    <t>На чай к Агате Кристи</t>
  </si>
  <si>
    <t>Aldre dam med onda avsikter</t>
  </si>
  <si>
    <t>ASE000000000886921</t>
  </si>
  <si>
    <t>http://cdn.eksmo.ru/v2/ASE000000000886921/COVER/cover1.jpg</t>
  </si>
  <si>
    <t>На чай к Агате Турстен Фрекен Мод задумала что-то недоброе</t>
  </si>
  <si>
    <t>- Один из лучших мировых образцов «уютного детектива».
- Бестселлер об очаровательной пожилой даме из Гётеборга, которая решает свои неурядицы с радикальностью мафиози. По-скандинавски брутально и по-английски смешно.
- Истории о приключениях фрекен Мод переведены на 25 языков — продано больше 5 миллионов экземпляров!
- Серия «На чай к детективу» — истории, согревающие душу и тренирующие ум.</t>
  </si>
  <si>
    <t>В восемьдесят восемь лет жизнь только начинается.
А тем, кто с этим не согласен, лучше хорошенько подумать. 
Ведь фрекен Мод не терпит возражений. Эта пожилая дама 
из Гётеборга не дает себя в обиду. Всякий, кто решится
посягнуть на ее покой, независимость и личное счастье, 
может прощаться с жизнью.</t>
  </si>
  <si>
    <t>Висцералка. Техника самомассажа для восстановления организма. Самая полезная книга про живот</t>
  </si>
  <si>
    <t>Кармацкий Т.</t>
  </si>
  <si>
    <t>Настоящая медицина</t>
  </si>
  <si>
    <t>978-5-17-162916-8</t>
  </si>
  <si>
    <t>НастоящМедицина</t>
  </si>
  <si>
    <t>ASE000000000879652</t>
  </si>
  <si>
    <t>http://cdn.eksmo.ru/v2/ASE000000000879652/COVER/cover1.jpg</t>
  </si>
  <si>
    <t>НастоящМедицина Кармацкий Висцералка. Техника самомассажа для восстановления организма. Самая полезная книга про живот</t>
  </si>
  <si>
    <t>Прочитав эту книгу, вы будете знать больше о своем животе и органах внутри него, а также о том, как улучшить их работу, снять болезненные и неприятные ощущения, которые периодически возникают у каждого человека. 
Висцеральный массаж – это оздоровительная практика с многовековой историей, которая: 
- помогает снять напряжение, боль и спазмы; 
- улучшает микроциркуляцию и запускает нормальное движение крови в лимфы; 
- избавляет от отеков и спаек; 
- поднимает и фиксирует опущенные органы; 
- расслабляет мышцы, сосуды, протоки и стенки органов. 
Книга для тех, кто ищет проверенные способы лечения болей в животе, хочет оздоровить организм естественными способами и заметно улучшить качество жизни. Рекомендации и упражнения, построенные на принципах доказательной медицины!</t>
  </si>
  <si>
    <t>Самая полезная книга возвращается!
У кошек, собак и маленьких детей животы мягкие и абсолютно безболезненные — им даже приятно, когда их щупают. И у вас когда-то был такой же, но со временем — в силу тех или иных конкретных причин — живот становится более напряженным, и это отражается на продолжительности жизни, вашей эффективности и внешнем виде!
Только представьте, насколько тело будет вам благодарно, и как улучшится качество вашей жизни, если печень, желудок, кишечник, почки и остальные органы вашего живота начнут реально работать на 100% мощности, заложенной в них природой!
Висцералка — техника работы с животом, которая разрабатывалась столетиями и уходит корнями в глубокую древность, к нашим предкам. Книга будет полезна тем, у кого есть какие-то диагнозы, симптомы или проблемы, и всем, кто просто небезразличен к своему здоровью. 
Висцералка позволяет помочь не только себе, но и своим близким. И освоить ее может абсолютно каждый. Даже если вам кажется, что массаж — это не для вас, книга поможет понять собственный организм и причины многих недомоганий. 
Тимофей Кармацкий — врач-невролог, автор YouTube-канала с миллионной аудиторией, автор книги «Доказательная психосоматика». Уже более 10 лет он активно занимается изучением и развитием естественных методов оздоровления. Со временем знания и опыт сформировались в собственную систему, которая включает в себя все, что нужно для самостоятельного восстановления организма. 
Не является учебником по медицине. Все рекомендации должны быть согласованы с лечащим врачом.</t>
  </si>
  <si>
    <t>Спроси Андреа</t>
  </si>
  <si>
    <t>Ихли Н.</t>
  </si>
  <si>
    <t>Не оглядывайся</t>
  </si>
  <si>
    <t>978-5-17-167611-7</t>
  </si>
  <si>
    <t>НеОглядывайся</t>
  </si>
  <si>
    <t>Ask for Andrea</t>
  </si>
  <si>
    <t>ASE000000000884099</t>
  </si>
  <si>
    <t>http://cdn.eksmo.ru/v2/ASE000000000884099/COVER/cover1.jpg</t>
  </si>
  <si>
    <t>НеОглядывайся Ихли Спроси Андреа</t>
  </si>
  <si>
    <t>- Бестселлер #1 Amazon в жанре хоррор-саспенса — жуткая история о маньяке с сайта знакомств.
- 62+ тысячи высоких оценок на Amazon.
- Ноэль Уэст Ихли — мастер нестандартной страшной истории, в которой привычные тропы хоррора и психотриллера играют новыми красками. Ее предыдущий роман, триллер Run on Red, также стал бестселлером.
- «Истории о таких серийных убийцах как Тед Банди и Родни Алькала не только леденят душу, но и вызывают живой интерес у публики. Красавчик-маньяк и его наивные жертвы… Ноэль Уэст Ихли в “Спроси Андреа” предлагает взглянуть на ситуацию с совершенно необычного ракурса: три убитые женщины, став бесплотными духами, получили право рассказать свою историю и шанс на справедливое возмездие» — редактор.
- Серия «Не оглядывайся».</t>
  </si>
  <si>
    <t>Профиль на сайте знакомств подсказывает, что он завидный холостяк. На свидании своим обаянием он усыпляет бдительность. Его образ настоящего джентльмена сводит
женщин с ума.
Но вы бы не захотели, чтобы ваша подруга, сестра или дочь отправились с ним на свидание. Ведь в конце встречи женщин находят мертвыми. Следующая жертва уже изучает его аватарку. Уже жмет кнопку «отправить сообщение». Охота началась…
Кто способен остановить монстра?</t>
  </si>
  <si>
    <t>Темная Дейзи</t>
  </si>
  <si>
    <t>Фини Э.</t>
  </si>
  <si>
    <t>978-5-17-175746-5</t>
  </si>
  <si>
    <t>(Уволен) Федорченко Дарья Дмитриевна</t>
  </si>
  <si>
    <t>DAISY DARKER</t>
  </si>
  <si>
    <t>ASE000000000890236</t>
  </si>
  <si>
    <t>http://cdn.eksmo.ru/v2/ASE000000000890236/COVER/cover1.jpg</t>
  </si>
  <si>
    <t>ОбъявленоУбийство(м)Фини Темная Дейзи</t>
  </si>
  <si>
    <t>- Бестселлер The New York Times от автора романов «Его и ее» и «Иногда я лгу».
- Закрученный герметичный триллер, вдохновленный культовыми «Десятью негритятами» Агаты Кристи.
- Захватывающая история с неожиданными поворотами сюжета и искусно скроенной интригой. Роман блестяще наследует традиции лучших произведений золотого века детектива.
- Экономичная и удобная мягкая обложка.
- Серия «Объявлено убийство» — избранные современные детективы из списков зарубежных  бестселлеров.</t>
  </si>
  <si>
    <t>Семья, которая много лет избегала друг друга. Бабушка, собравшая их в одном месте, ради своего юбилея. Дом на острове, во время прилива отрезанный от остальной земли на долгие восемь часов. 
Что может пойти не так? 
Ровно в полночь одного из членов семьи убивают. Через час – еще одного. До конца прилива остается совсем немного. Всего несколько часов для того, чтобы понять, что за тайны скрывает каждый, и какая из них сейчас важнее всего.
Незабываемые повороты сюжета в лучших традициях Агаты Кристи, в новом романе Элис Фини.</t>
  </si>
  <si>
    <t>Ярд. Персональные стратегии превосходства</t>
  </si>
  <si>
    <t>Рыбаков И.</t>
  </si>
  <si>
    <t>Ориентир</t>
  </si>
  <si>
    <t>978-5-17-154976-3</t>
  </si>
  <si>
    <t>185х225</t>
  </si>
  <si>
    <t>80x98/16*</t>
  </si>
  <si>
    <t>ASE000000000871488</t>
  </si>
  <si>
    <t>http://cdn.eksmo.ru/v2/ASE000000000871488/COVER/cover1.jpg</t>
  </si>
  <si>
    <t>Ориентир Рыбаков Ярд. Персональные стратегии превосходства</t>
  </si>
  <si>
    <t>Слово-символ "РусскоДумающий" возникло как понятие для описания ощущения единства и связности в одном из международных сообществ экосистемы Рыбаковых.
А что чувствуете вы, когда произносите: Я - РусскоДумающий? Лично я, Игорь Рыбаков, проживаю величие, устремленность, расширение масштаба мощнейшей цивилизации.
Начните с персональной стратегии превосходства, чтобы перейти к коллективной стратегии превосходства, зарождая и выращивая множество коллективных центров стратегического развития, создавая непрерывную среду, которая изменяет казавшееся ранее неизменным.</t>
  </si>
  <si>
    <t>Слово-символ "РусскоДумающий" возникло как понятие для описания ощущения единства и связности в одном из международных сообществ экосистемы Рыбаковых.
А что чувствуете вы, когда произносите: Я - РусскоДумающий? Лично я, Игорь Рыбаков, проживаю величие, устремленность, расширение масштаба мощнейшей цивилизации.
Люди, принимающие это слово как символ общности, думают о том, какое историческое наследие им удастся оставить. Они внутренне убеждены, что только тот, кто умеет совместно создавать, управляет будущим. Они проживают свое величие как наследники сотен поколений Великого Севера.
Начните с персональной стратегии превосходства, чтобы перейти к коллективной стратегии превосходства, зарождая и выращивая множество коллективных центров стратегического развития, создавая непрерывную среду, которая изменяет казавшееся ранее неизменным.</t>
  </si>
  <si>
    <t>Сказка о глупом мышонке</t>
  </si>
  <si>
    <t>Первая книжка-раскладушка</t>
  </si>
  <si>
    <t>978-5-17-173604-0</t>
  </si>
  <si>
    <t>135х125</t>
  </si>
  <si>
    <t>картон мелованный 280</t>
  </si>
  <si>
    <t>60x90/24</t>
  </si>
  <si>
    <t>Картон</t>
  </si>
  <si>
    <t>ПервКнРаскладушка</t>
  </si>
  <si>
    <t>ASE000000000888590</t>
  </si>
  <si>
    <t>http://cdn.eksmo.ru/v2/ASE000000000888590/COVER/cover1.jpg</t>
  </si>
  <si>
    <t>ПервКнРаскладушка Маршак Сказка о глупом мышонке</t>
  </si>
  <si>
    <t>У одной мамы рос сынок-мышонок. Был он глупым и капризным. И засыпал только под колыбельную песенку. И глупому мышонку больше всех понравилась песенка... кошки. Недаром говорят:"Кто детям потакает, тот слёзы проливает".
Хорошее  продолжение этой истории малыши узнают из "Сказки об умном мышонке" С. Маршака.</t>
  </si>
  <si>
    <t>Знаменитая "Сказка о глупом мышонке" одного из лучших детских поэтов С. Маршака входит в круг чтения детей до трёх лет. Маленькие дети познакомятся с историей глупого, непослушного мышонка. Эта книжка отрывает малышовую серию "Первая книжка-раскладушка".
Иллюстрации С. Бордюга и Н. Трепенок.</t>
  </si>
  <si>
    <t>Сказка об умном мышонке</t>
  </si>
  <si>
    <t>978-5-17-174227-0</t>
  </si>
  <si>
    <t>Терентьева Наталья Николаевна</t>
  </si>
  <si>
    <t>ASE000000000889294</t>
  </si>
  <si>
    <t>http://cdn.eksmo.ru/v2/ASE000000000889294/COVER/cover1.jpg</t>
  </si>
  <si>
    <t>ПервКнРаскладушка Маршак Сказка об умном мышонке</t>
  </si>
  <si>
    <t>Глупого мышонка, который никак не хотел засыпать, утащила к себе хитрая кошка. Но, попав в беду, мышонок наконец поумнел. Ему нужно скорее вернуться домой, а вокруг столько опасностей... Продолжение истории про глупого, то есть уже умного мышонка ждёт малыша на страницах книжки-раскладушки. Небольшой формат, плотный картон - то, что нужно для маленьких ручек.</t>
  </si>
  <si>
    <t>Песенка друзей</t>
  </si>
  <si>
    <t>978-5-17-173602-6</t>
  </si>
  <si>
    <t>ASE000000000888588</t>
  </si>
  <si>
    <t>http://cdn.eksmo.ru/v2/ASE000000000888588/COVER/cover1.jpg</t>
  </si>
  <si>
    <t>ПервКнРаскладушка Михалков Песенка друзей</t>
  </si>
  <si>
    <t>Для малыша большая радость отправиться в путешествие в далёкие края. Но без друзей будет скучно. И без кота, и без собаки, и без любимого попугая тоже!..  Так что скорее все по местам и с доброй весёлой песенкой в путь!</t>
  </si>
  <si>
    <t>Замечательный детский поэт С. Михалков написал стихотворение "Песенка друзей" в далёком 1937 г. И в том же году оно  стало любимой песенкой всей детворы. И в наши дни эту весёлую, жизнеутверждающую песенку любят и распевают не только дети, но и взрослые...</t>
  </si>
  <si>
    <t>Считалочка</t>
  </si>
  <si>
    <t>978-5-17-174228-7</t>
  </si>
  <si>
    <t>ASE000000000889295</t>
  </si>
  <si>
    <t>http://cdn.eksmo.ru/v2/ASE000000000889295/COVER/cover1.jpg</t>
  </si>
  <si>
    <t>ПервКнРаскладушка Михалков Считалочка</t>
  </si>
  <si>
    <t>Весёлые стихи Сергея Михалкова «Пальчики» могут научить вашего малыша не только читать, но и считать до пяти! Яркие иллюстрации к считалочке создали художники Сергей Бордюг и Наталия Трепенок.</t>
  </si>
  <si>
    <t>Антошка. Песенки для малышей</t>
  </si>
  <si>
    <t>978-5-17-173601-9</t>
  </si>
  <si>
    <t>ASE000000000888587</t>
  </si>
  <si>
    <t>http://cdn.eksmo.ru/v2/ASE000000000888587/COVER/cover1.jpg</t>
  </si>
  <si>
    <t>ПервКнРаскладушка Энтин Антошка. Песенки для малышей</t>
  </si>
  <si>
    <t>Юрий Сергеевич Энтин — один из самых известных советских и российских поэтов-песенников, сценаристов и авторов текстов для детских песен и мультфильмов. Его творчество стало неотъемлемой частью детства нескольких поколений. 
Ни один детский праздник, утренник, ни одно день рождения не обходится без песен Юрия Энтина: «Антошка», «Чунга-чанга», «Бу-ра-ти-но!», «Прекрасное далёко» и других!
В эту книжку-раскладушку вошли песенки для самых маленьких: «Чунга-чанга», «Антошка» и «Весёлая карусель».</t>
  </si>
  <si>
    <t>Все плакаты для подготовки к школе под одной обложкой</t>
  </si>
  <si>
    <t>Емельянова С.В., Двинина Л.В., Горбунова И.В.</t>
  </si>
  <si>
    <t>Обучающие плакаты под одной обложкой</t>
  </si>
  <si>
    <t>978-5-17-120240-8</t>
  </si>
  <si>
    <t>Плакат!</t>
  </si>
  <si>
    <t>ASE000000000848644</t>
  </si>
  <si>
    <t>http://cdn.eksmo.ru/v2/ASE000000000848644/COVER/cover1.jpg</t>
  </si>
  <si>
    <t>Плакат!Все плакаты для подготовки к школе под одной обложкой</t>
  </si>
  <si>
    <t>О чем эта книга
Яркие обучающие плакаты под одной обложкой.   
Кому эта книга будет интересна
Пособие представляет интерес для малышей и  родителей будущих первоклассников — поможет всесторонне и эффективно подготовить ребенка к школе.     
Каковы особенности этой книги  
• Коллекция плакатов компактного формата — наглядно, красочно, познавательно. 
• Занятия по замечательному пособию помогут внимательным и любящим родителям обучить дошкольника навыкам счета и письма, познакомить его с простыми геометрическими фигурами и цветами радуги, выучить названия растений, животных, дней недели, месяцев и времен года, узнать о видах транспорта и дорожных знаках. 
• Интересные плакаты под  одной обложкой красочно и наглядно преподносят информацию, обогащают словарный запас, развивают речь, память, воображение.  
Яркая, запоминающаяся коллекция плакатов — для подготовки к школе</t>
  </si>
  <si>
    <t>«Все плакаты для подготовки к школе под одной обложкой» — отличный подарок для будущих первоклассников. Замечательная перекидная книжка станет не только украшением детской комнаты, но и поможет дошколятам научиться читать и считать. Красочное пособие большого формата познакомит малышей с буквами алфавита  и цифрами, цветами радуги и геометрическими формами. Ребята запомнят названия растений и животных, без запинки будут называть дни недели, месяцы и времена года, узнают о видах транспорта и дорожных знаках. 
Для дошкольного возраста.</t>
  </si>
  <si>
    <t>Немецкий язык. Полная грамматика</t>
  </si>
  <si>
    <t>Листвин Д.А.</t>
  </si>
  <si>
    <t>ПолныйКурс</t>
  </si>
  <si>
    <t>978-5-17-114648-1</t>
  </si>
  <si>
    <t>ASE000000000842932</t>
  </si>
  <si>
    <t>http://cdn.eksmo.ru/v2/ASE000000000842932/COVER/cover1.jpg</t>
  </si>
  <si>
    <t>ПолныйКурс Немецкий язык. Полная грамматика</t>
  </si>
  <si>
    <t>Универсальный грамматический справочник поможет в кратчайшие сроки освоить основные темы немецкого языка, а также закрепить на практике полученные навыки общения и построения грамотных немецких фраз и выражений. Все упражнения распределены по разделам: существительное, глагол, предлоги, артикль и т.п. Вы сможете работать последовательно, продвигаясь от простого к более сложному, или выбрать необходимую для вас тему. Сборник рассчитан на любой уровень владения языком. Все ответы к упражнениям даются в ключах.</t>
  </si>
  <si>
    <t>Истории и мифы мира титанов. Всё, что нужно знать об Атаке титанов</t>
  </si>
  <si>
    <t>Харбард Макс</t>
  </si>
  <si>
    <t>Популярное искусство</t>
  </si>
  <si>
    <t>978-5-17-173808-2</t>
  </si>
  <si>
    <t>ПопулярноеИскусство</t>
  </si>
  <si>
    <t>ASE000000000882799</t>
  </si>
  <si>
    <t>http://cdn.eksmo.ru/v2/ASE000000000882799/COVER/cover1.jpg</t>
  </si>
  <si>
    <t>ПопулярноеИскусство Истории и мифы мира титанов. Всё, что нужно знать об Атаке титанов</t>
  </si>
  <si>
    <t>«Истории и мифы мира титанов. Всё, что нужно знать об Атаке титанов» - ваш путеводитель в сложный закулисный мир аниме и манги, созданной Исаямой Хадзиме, разобранный автором на все составные элементы. Когда вы в последний раз задумывались над тем, как создавалась история, которая покорила миллионы сердец? 
Приглашаем вас узнать:
•   Какие мифы, исторические события или личности вдохновили автора на создание этого грандиозного мира?
•   Что скрывается за стилем жизни эльдийцев и марлийцев, и как культура формировала их образы?
•   В чем загадка концовки, которая до сих пор разжигает бурные споры среди фанатов? 
•   И главное, какое послание мангака стремился донести до нас через свои яркие образы? 
Автор книги изучил каждую из этих тем, предлагая читателю уникальный взгляд на события и персонажей, которые стали символом целого поколения. Приготовьтесь погрузиться в новые смыслы, которые открываются лишь тем, кто готов заглянуть глубже.  Все, что вы хотели узнать об аниме и манге «Атака титанов», собрано в одном месте - в этой увлекательной книге.</t>
  </si>
  <si>
    <t>7 ключей жизни. Точка сборки твоего тела</t>
  </si>
  <si>
    <t>Кошкина К.А., Никонов А.П.</t>
  </si>
  <si>
    <t>Практики счастья и успеха</t>
  </si>
  <si>
    <t>978-5-17-173205-9</t>
  </si>
  <si>
    <t>Букина Светлана Анатольевна</t>
  </si>
  <si>
    <t>ПрактикиСчастьяУспеха</t>
  </si>
  <si>
    <t>ASE000000000888484</t>
  </si>
  <si>
    <t>http://cdn.eksmo.ru/v2/ASE000000000888484/COVER/cover1.jpg</t>
  </si>
  <si>
    <t>ПрактикиСчастьяУспеха Кошкина 7 ключей жизни. Точка сборки твоего тела</t>
  </si>
  <si>
    <t>Ксения Кошкина - психолог международного уровня с многолетним опытом офлайновых тренингов в России и за рубежом, специалист по работе с родовыми программами, автор книг «Телесная психология» и «Хакни Карму. Практическая психогенетика, или как создать себя заново». Основоположник Сегментарного анализа на основе Телесно-каузальной трансформации. Автор инновационного способа работы с проблемными клиентами – Метод исключения третьего, который на сегодня пока не имеет аналогов в практике отечественных телесных психологов. 
В третьей книге Ксения Кошкина раскроет читателю секреты авторского способа работы с духовным миром человека – метода семи ключей, способного эффективно убирать «битые пиксели» с матрицы жизни, постепенно увеличивать значимость собственной личности и продуктивно использовать обретенную энергию бессознательного для позитивных изменений.
«Вы просто заберете свою энергию из той вселенной, где вы зритель своей жизни, и привнесете ее в тот мир, где вы руководите спектаклем» - Ксения Кошкина.</t>
  </si>
  <si>
    <t>Сидим с бобром кофе пьем. Антистресс-раскраска</t>
  </si>
  <si>
    <t>Простые раскраски-антистресс для тех, кто не в ресурсе</t>
  </si>
  <si>
    <t>978-5-17-174937-8</t>
  </si>
  <si>
    <t>Простые раскраски для тех</t>
  </si>
  <si>
    <t>ASE000000000889422</t>
  </si>
  <si>
    <t>http://cdn.eksmo.ru/v2/ASE000000000889422/COVER/cover1.jpg</t>
  </si>
  <si>
    <t>ПростРаскрАнтистресс Сидим с бобром кофе пьем. Антистресс-раскраска</t>
  </si>
  <si>
    <t>- Российский аналог популярных раскрасок Amazon серии Cozy Spaces Coloring (топ-20 продаж площадки).
- Раскраска, которую снимают в тиктоках.
- Простой контур и эксклюзивные стишки.
 - Художник — Ирина Маркова.
- Серия «Простые раскраски-антистресс для тех, кому нужна передышка».</t>
  </si>
  <si>
    <t>«Сидим с бобром кофе пьем» — антистресс-раскраска для взрослых, которым нужен уютный перерыв и немного позитива.
Капибара отдыхает от писем и звонков, овечка наслаждается мороженым, а енот ждет, пока сварится кофе. Эти очаровательные зверята создадут атмосферу теплого уединения, где можно сбавить темп и забыть о суете.
Возьмите маркеры, цветные карандаши или акварель, добавьте нежных оттенков и позвольте себе расслабиться. Для лучшего результата подложите лист бумаги между страниц. Здесь нет дедлайнов и обязательств — только вы, чашка любимого напитка и творческий отдых. 
Для всех, кому хочется тепла, а не новых забот.</t>
  </si>
  <si>
    <t>Русские сказки (Богатырь)</t>
  </si>
  <si>
    <t>Толстой А.Н.</t>
  </si>
  <si>
    <t>978-5-17-116688-5</t>
  </si>
  <si>
    <t>ASE000000000845070</t>
  </si>
  <si>
    <t>http://cdn.eksmo.ru/v2/ASE000000000845070/COVER/cover1.jpg</t>
  </si>
  <si>
    <t>В книгу вошли волшебные сказки: "Царевна-лягушка", "Кощей Бессмертный", "Баба-яга", "Волшебное кольцо", "Василиса Прекрасная" и многие другие. Они полны чудесных превращений и удивительных приключений. Что ни сказка, то чудеса одно другого интереснее: вот всесильный Морозко одарил вроде бы ни за что крестьянскую девушку бесценными подарками, а колдун превратил прекрасную царевну в лягушку... Вот маленькая куколка спасает девочку Василисушку ото всех бед, а волшебное полотенце и гребешок становятся непреодолимыми преградами для бабы-яги в её погоне за другой девочкой...
Иллюстрации художника И. Цыганкова.
Для младшего школьного возраста.</t>
  </si>
  <si>
    <t>Русские сказки (Царевна)</t>
  </si>
  <si>
    <t>978-5-17-116689-2</t>
  </si>
  <si>
    <t>ASE000000000845071</t>
  </si>
  <si>
    <t>http://cdn.eksmo.ru/v2/ASE000000000845071/COVER/cover1.jpg</t>
  </si>
  <si>
    <t>Животные рядом с нами</t>
  </si>
  <si>
    <t>Мюллер Т.</t>
  </si>
  <si>
    <t>Самый красивый определитель природы</t>
  </si>
  <si>
    <t>978-5-17-175209-5</t>
  </si>
  <si>
    <t>СамКрасивОпределитПрироды</t>
  </si>
  <si>
    <t>ASE000000000884960</t>
  </si>
  <si>
    <t>http://cdn.eksmo.ru/v2/ASE000000000884960/COVER/cover1.jpg</t>
  </si>
  <si>
    <t>СамКрасивОпределитПрироды Мюллер Животные рядом с нами</t>
  </si>
  <si>
    <t>Эта книга – путешествие в удивительный мир природы. Здесь кипит жизнь, полная ярких красок и невероятных открытий. Вы узнаете о самых интересных и важных обитателях, которые обитают рядом с нами – животных и растениях, без которых невозможно представить себе современный пейзаж. Откройте для себя красоту и хрупкость природы, которая нуждается в нашей заботе и внимании!</t>
  </si>
  <si>
    <t>Ведьмак: Кровь эльфов с иллюстрациями Дениса Гордеева</t>
  </si>
  <si>
    <t>Сапковский с иллюстрациями</t>
  </si>
  <si>
    <t>978-5-17-095677-7</t>
  </si>
  <si>
    <t>Сапковский(илл.Гордеева)</t>
  </si>
  <si>
    <t>ASE000000000721515</t>
  </si>
  <si>
    <t>http://cdn.eksmo.ru/v2/ASE000000000721515/COVER/cover1.jpg</t>
  </si>
  <si>
    <t>Сапковский(илл.Гордеева)Ведьмак: Кровь эльфов</t>
  </si>
  <si>
    <t>Мечи Геральта из Ривии по-прежнему остры, а на белом свете не стало меньше чудовищ, пусть далеко не все они — клыкастые монстры. И все же, мир, знакомый читателям по первым двум книгам цикла, стремительно меняется. Забудьте о камерности и сказочности! На передний план выходят эпичный размах, высокая политика и… ожидание большой беды. Короли и военачальники, маги и наемники, люди и нелюди ведут сложную игру, не жалея ни себя, ни противника. И в центре этой игры — она: наследная княгиня Цинтры, воспитанница ведьмаков Каэр Морхэна и чародейки Йеннифэр из Венгерберга, Предназначение Белого Волка. Дитя Старшей Крови. Льющейся все чаще крови эльфов…
Сага А. Сапковского давно занимает почетное место в мировой традиции жанра фэнтези, а Геральт стал культовым персонажем не только в мире литературы, но и в универсуме компьютерных игр. Третья книга из цикла «Ведьмак» впервые выходит с иллюстрациями Дениса Гордеева, созданными специально для этого издания.</t>
  </si>
  <si>
    <t>Нулевой архетип</t>
  </si>
  <si>
    <t>Куран О.</t>
  </si>
  <si>
    <t>Связанные магией</t>
  </si>
  <si>
    <t>978-5-17-162585-6</t>
  </si>
  <si>
    <t>СвязанныеМагией</t>
  </si>
  <si>
    <t>ASE000000000879303</t>
  </si>
  <si>
    <t>http://cdn.eksmo.ru/v2/ASE000000000879303/COVER/cover1.jpg</t>
  </si>
  <si>
    <t>СвязанныеМагией Куран Нулевой архетип</t>
  </si>
  <si>
    <t>- Старт новой фэнтези-серии «Связанные магией». Сильные героини, яркие магические миры, увлекательный сюжет.
- Захватывающая история о жизни после магического апокалипсиса. Высокогорные и небесные города, удивительные существа, таинственная бездна, охраняемая бестелесными сущностями, артефакты, питающиеся жизненной силой людей, и отважная героиня, вынужденная спуститься туда, где раньше была Земля.
- Живой, ни на что не похожий, почти осязаемый мир, сюжет, полный опасностей и интересных дилемм. 
- Ольга Куран — сценарист комикса «Серая гончая» от Bubble Comics (постиндустриальная готика, дрейн-драма).
- Для всех, кто любит нестандартное фэнтези, интеллектуальную фантастику и weird fiction.</t>
  </si>
  <si>
    <t>После Первой катастрофы мир изменился — поверхность Земли стала непригодной для жизни и люди ушли в горные города и на небесные платформы. То, что осталось внизу, скрыто от них за пеленой Сонма и охраняется фантомами. Мало кто отваживается спускаться туда. Но, чтобы спасти своего близкого человека, магичке Анне Кейн придется рискнуть и отправиться в заброшенные города Старой Земли вместе с небесным капитаном Аланом Атресом.
Туда, где спят скелеты дирижаблей и старых зданий.
Туда, где ждут загадки прошлого и чудовища, которые их охраняют.
Туда, где течет непостижимый и таинственный Нулевой архетип.</t>
  </si>
  <si>
    <t>Ненавижу босса</t>
  </si>
  <si>
    <t>Старр М.</t>
  </si>
  <si>
    <t>Секрет моего счастья</t>
  </si>
  <si>
    <t>978-5-17-173881-5</t>
  </si>
  <si>
    <t>Цурихина Юлия Владимировна</t>
  </si>
  <si>
    <t>СекретМоегоСчастья</t>
  </si>
  <si>
    <t>ASE000000000888891</t>
  </si>
  <si>
    <t>http://cdn.eksmo.ru/v2/ASE000000000888891/COVER/cover1.jpg</t>
  </si>
  <si>
    <t>СекретМоегоСчастья Старр Ненавижу босса</t>
  </si>
  <si>
    <t>- Для любителей ярких романтичных историй.
- Слоуберн с тропом from haters to lovers о сложных отношениях между боссом и подчиненной. Максимальный накал страстей, милые и слегка неловкие герои, трогательные романтичные сцены — это легкая и смешная история, с которой приятно провести вечер. 
- Матильда Старр — звезда жанра любовного романа.
- Серия «Секрет моего счастья» — истории об обычных людях и чудесах, которые мы способны творить сами. Для тех, кто устал от вечной гонки за успехом и не хочет следовать чужим идеалам.
- Удобный карманный формат.</t>
  </si>
  <si>
    <t>Женщины любят его за ум, красоту, доброту и бесподобное чувство юмора. А еще за… Ну нет, если я начну перечислять все то, что они ему приписывают, я нескоро закончу. Даже наша уборщица тетя Света в возрасте за шестьдесят, кажется, свое «Доброе утро, Никита Владимирович» произносит с придыханием. Мужчины влюблены в его костюмы, машины и во все то, что принято называть стилем жизни. А я ни во что из этого не влюблена. Я его терпеть не могу. От всей души.</t>
  </si>
  <si>
    <t>Властелин колец</t>
  </si>
  <si>
    <t>Толкин: разные переводы</t>
  </si>
  <si>
    <t>978-5-17-119431-4</t>
  </si>
  <si>
    <t>Толкин(разные переводы)</t>
  </si>
  <si>
    <t>ASE000000000847813</t>
  </si>
  <si>
    <t>http://cdn.eksmo.ru/v2/ASE000000000847813/COVER/cover1.jpg</t>
  </si>
  <si>
    <t>Толкин(пер.А.Грузберга)Властелин колец</t>
  </si>
  <si>
    <t>Джон Рональд Руэл Толкин (3.01.1892 – 2.09.1973) – писатель, поэт, филолог, профессор Оксфордского университета, родоначальник современной фэнтези. В 1937 году был написан «Хоббит», а в середине 
1950-х годов увидели свет три книги «Властелина колец», повествующие о Средиземье – мире, населенном представителями волшебных рас со сложной культурой, историей и мифологией.
В последующие годы эти романы были переведены на все мировые языки, адаптированы для кино, мультипликации, аудиопьес, театра ,компьютерных игр, комиксов и породили массу подражаний и пародий.
Существует свыше десятка переводов трилогии на русский язык. В данное издание вошел перевод А. Грузберга.</t>
  </si>
  <si>
    <t>Тренажер по математике. Умножение и деление. 2-3 классы</t>
  </si>
  <si>
    <t>978-5-17-120310-8</t>
  </si>
  <si>
    <t>ASE000000000848727</t>
  </si>
  <si>
    <t>http://cdn.eksmo.ru/v2/ASE000000000848727/COVER/cover1.jpg</t>
  </si>
  <si>
    <t>Узорова(ТренажерНачШк)2-3 кл.Тренажер по математике. Умножение и деление</t>
  </si>
  <si>
    <t>О чем эта книга
Учебное пособие известных педагогов-практиков О. В. Узоровой и Е. А. Нефёдовой поможет учащимся 2–3 классов выучить таблицу умножения. 
Кому эта книга будет интересна
Отличное дополнительное пособие для учащихся 2–3 классов.
Каковы особенности этой книги 
• Соответствует ФГОС для начальной школы.
• Тренажёр представляет собой рабочую тетрадь, в которой ученик решает примеры на время, записывая ответы.
• Пособие поможет выработать автоматизм решения примеров.
• Ребёнок может заниматься самостоятельно.
• Тренажёр можно использовать на уроках в классе, а также для работы дома.</t>
  </si>
  <si>
    <t>«Тренажер по математике. Умножение и деление. 2-3 классы» соответствует ФГОС для начальной школы. Его авторы — известные педагоги-практики О. В. Узорова и Е. А. Нефёдова. 
Высокоэффективный тренажёр представляет собой рабочую тетрадь с разными видами упражнений, чтобы помочь ребёнку выучить таблицу умножения. Обучающие задания расположены по принципу от простого к сложному.
Использование в книге второго цвета ускорит процесс освоения учебного материала.
Пособие можно использовать в качестве дополнительного материала на уроках в классе, а также для работы дома.
Для начального образования.</t>
  </si>
  <si>
    <t>Любовь к себе. Смелая книга женского счастья. Теория и практика</t>
  </si>
  <si>
    <t>Аванесян Каринэ</t>
  </si>
  <si>
    <t>978-5-17-152218-6</t>
  </si>
  <si>
    <t>ASE000000000868161</t>
  </si>
  <si>
    <t>http://cdn.eksmo.ru/v2/ASE000000000868161/COVER/cover1.jpg</t>
  </si>
  <si>
    <t>УмныйТренинг Аванесян Любовь к себе. Смелая книга женского счастья. Теория и практика</t>
  </si>
  <si>
    <t>Перед вами – пошаговое руководство по обретению уверенности, здоровой самооценки и женской гармонии. Книга «любовь к себе» написана опытным клиническим психологом и включает истории из практики, в которых читательницы непременно найдут себя. Она ответит на вопрос, как полюбить себя по-настоящему – свои чувства, эмоции, свое тело и отражение в зеркале, а также поможет пошагово прийти к осознанию собственной уникальности с помощью упражнений, практик и инструментов для ежедневной работы над собой. Для того, чтобы полюбить себя, недостаточно просто заявить об этом! Руководство подскажет, как правильно заботиться о себе, чтобы обрести счастье – внешне и внутренне, станет для вас опорой, поддержкой и подсказкой для решительных изменений в отношениях с собой.</t>
  </si>
  <si>
    <t>Нелюбовь к себе — бич нашего поколения. Это болезнь, от которой, сами того не подозревая, страдают миллионы женщин. И она не появляется из ниоткуда. Она заразна. Нелюбовь к себе передается от родителей к детям, от одной подруги к другой, от жены к мужу и наоборот. Подхватить ее легко. Вылечиться? Уже не так просто.
Как избавиться от удушающего чувства неудовлетворенности?
Разобраться с капризной самооценкой?
Понять, чего я хочу на самом деле?
Наладить свою жизнь?
На все эти вопросы поможет найти ответ автор книги — Каринэ Аванесян. Клинический психолог с семилетним опытом работы и просто влюбленная в свою жизнь женщина. Она сама излечилась от болезни нелюбви к себе, помогла сотням клиентов и теперь делится найденным лекарством с вами. 
Из этой книги вы узнаете, что такое ложная самооценка и как ее перестроить, научитесь говорить «нет», заряжаться правильной энергией, а также поймете, как детские травмы влияют на вашу жизнь сегодня и что делать, чтобы они не остались с вами завтра. В каждой части ждут специальные упражнения и практики. 
Прочитав эту книгу, вы не влюбитесь в себя в одно мгновение. Но вы уже точно не сможете относиться к себе как раньше. Чтобы полюбить себя, познакомьтесь с собой, поймите и примите себя. «Ведь если вы себя не любите, почему вас должен любить кто-то другой».</t>
  </si>
  <si>
    <t>Извращенная гордость</t>
  </si>
  <si>
    <t>Хроники Каморры</t>
  </si>
  <si>
    <t>978-5-17-163440-7</t>
  </si>
  <si>
    <t>ХроникиКаморры</t>
  </si>
  <si>
    <t>Twisted Pride</t>
  </si>
  <si>
    <t>ASE000000000880273</t>
  </si>
  <si>
    <t>http://cdn.eksmo.ru/v2/ASE000000000880273/COVER/cover1.jpg</t>
  </si>
  <si>
    <t>ХроникиКаморры Рейли Извращенная преданность-3. Извращенная гордость</t>
  </si>
  <si>
    <t>- Бестселлер в жанре остросюжетной эротической прозы.
- Третья часть серии «Хроника Каморры», спин-оффа мегабестселлера о любви и мафии «Рожденные в крови».
- В центре действия — лас-вегасское крыло итальянской мафии, Каморра. Самовлюбленный и амбициозный Римо Фальконе похищает Серафину, принцессу конкурирующего клана. Гордая Серафина ненавидит своего похитителя — но сделает все, чтобы не выдать этого. Сумеет ли она усыпить бдительность Римо и нанести удар? 
- Кора Рейли — феномен BookTok: хэштег #корарейли собрал 585 миллионов просмотров, #хроникикаморры — 81 миллион, а #corareilly — 647 миллионов. В России у писательницы огромный фэндом.
- Издание дополнено эксклюзивными материалами.</t>
  </si>
  <si>
    <t>В мире Каморры, пропитанном кровью и предательством,
Римо Фальконе — беспощадный главарь — живет по одному закону: «Победа или смерть». Он похищает Серафину, безупречную принцессу мафии из враждующего клана, и его месть разжигает войну, способную уничтожить их обоих.
Серафина — пешка в игре, которую она не выбирала, прячет гнев за маской ледяного спокойствия. Однако Римо, мастер изощренных игр, своими прикосновениями и жестокими соблазнами пробуждает в ней огонь, о существовании которого она не подозревала. Запертая в золотой клетке, она сражается не только с похитителем, но и с опасным влечением к человеку, чье сердце бьется в ритме хаоса.
Их миры сталкиваются в вихре насилия и запретного желания, стирая грань между ненавистью и одержимостью. Гордыня Римо требует покорности, но неповиновение Серафины грозит перевернуть все правила.
Но выдержат ли их отношения испытание местью?</t>
  </si>
  <si>
    <t>Рецепты для аэрогриля</t>
  </si>
  <si>
    <t>978-5-17-171071-2</t>
  </si>
  <si>
    <t>ASE000000000886843</t>
  </si>
  <si>
    <t>http://cdn.eksmo.ru/v2/ASE000000000886843/COVER/cover1.jpg</t>
  </si>
  <si>
    <t>ЧеткоПоДелу Рецепты для аэрогриля</t>
  </si>
  <si>
    <t>Китайские иероглифы. Рабочая тетрадь для продолжающих. Уровни HSK 3-4</t>
  </si>
  <si>
    <t>Москаленко М.В.</t>
  </si>
  <si>
    <t>Школа китайского языка</t>
  </si>
  <si>
    <t>978-5-17-145630-6</t>
  </si>
  <si>
    <t>ШколаКитайскогоЯзыка</t>
  </si>
  <si>
    <t>ASE000000000861698</t>
  </si>
  <si>
    <t>http://cdn.eksmo.ru/v2/ASE000000000861698/COVER/cover1.jpg</t>
  </si>
  <si>
    <t>ШколаКитайскогоЯзыка Китайские иероглифы. Рабочая тетрадь для продолжающих. Уровни HSK 3-4</t>
  </si>
  <si>
    <t>Лучший помощник тем, кто хочет успешно сдать международный экзамен по китайскому языку HSK 3 и HSK 4.</t>
  </si>
  <si>
    <t>Данное пособие включает в себя все иероглифы и слова, необходимые для уровней HSK 3 и HSK 4. Каждое слово дано с транскрипцией и переводом, а также показан правильный порядок написания черт в иероглифах.
Рабочая тетрадь адресована тем, кто продолжает изучать китайский язык и китайскую письменность и желает сдать международный экзамен на средний уровень (HSK 3-4). Пособие можно использовать не только для отработки навыков письма, но и для систематизации знаний и увеличения лексического запаса.</t>
  </si>
  <si>
    <t>Корейские слова. Рабочая тетрадь для начинающих. Уровни TOPIK I 1-2</t>
  </si>
  <si>
    <t>Чун Ин Сун , Погадаева А.В.</t>
  </si>
  <si>
    <t>Школа корейского языка</t>
  </si>
  <si>
    <t>978-5-17-152429-6</t>
  </si>
  <si>
    <t>ШколаКорейскогоЯзыка</t>
  </si>
  <si>
    <t>ASE000000000868761</t>
  </si>
  <si>
    <t>http://cdn.eksmo.ru/v2/ASE000000000868761/COVER/cover1.jpg</t>
  </si>
  <si>
    <t>ШколаКорейскогоЯзыка Корейские слова. Рабочая тетрадь для начинающих. Уровни TOPIK I 1-2</t>
  </si>
  <si>
    <t>Чун Ин Сун — кандидат филологических наук, доцент ИСАА МГУ, автор и составитель многочисленных корейских учебников, пособий и словарей, переводчик корейской художественной литературы.
Анастасия Викторовна Погадаева — признанный специалист по корейскому языку и литературе, переводчик, автор целого ряда пособий и учебников по корейскому языку.
Это учебное пособие является помощником в подготовке к сдаче международного экзамена по корейскому языку TOPIK I. В нем приводится лексика, которой необходимо владеть, а также разбираются типы заданий из экзамена. Для лучшего понимания к каждому заданию дается ответ с развернутым комментарием. 
Книга будет полезна не только желающим сдать экзамен, но и начинающим изучать корейский язык.</t>
  </si>
  <si>
    <t>Сказание о Кише. Рассказы</t>
  </si>
  <si>
    <t>Лондон Д.</t>
  </si>
  <si>
    <t>978-5-17-174925-5</t>
  </si>
  <si>
    <t>ASE000000000889720</t>
  </si>
  <si>
    <t>http://cdn.eksmo.ru/v2/ASE000000000889720/COVER/cover1.jpg</t>
  </si>
  <si>
    <t>ШкольноеЧтение.Лондон Сказание о Кише. Рассказы</t>
  </si>
  <si>
    <t>Рассказ «Сказание о Кише» входит в программу обязательного чтения по литературе в 5-м классе.
Джек Лондон (1879 – 1916) — знаменитый американский писатель, журналист. Рассказы, вошедшие в сборник, переносят читателя в суровый и величественный мир Крайнего Севера. В центре внимания – человек, его стойкость и способность выживать в условиях, где малейшая ошибка может стоить жизни. Читатель познакомится с Кишем, юным охотником, чья смекалка и храбрость позволяют ему стать вождём племени, с Бурым волком, некогда диким зверем, а ныне – лучшим другом человека, а также с отважными золотоискателями, которые вступают в схватку с дикой природой.
В сборник вошли рассказы «Любовь к жизни», «Бурый волк», «Дочь северного сияния», «Меченый», «На берегах Сакраменто» и «Жена короля».</t>
  </si>
  <si>
    <t>Автобиография йога</t>
  </si>
  <si>
    <t>Йогананда Парамаханса</t>
  </si>
  <si>
    <t>978-5-17-172177-0</t>
  </si>
  <si>
    <t>Autobiography of a YOGI</t>
  </si>
  <si>
    <t>ASE000000000887729</t>
  </si>
  <si>
    <t>http://cdn.eksmo.ru/v2/ASE000000000887729/COVER/cover1.jpg</t>
  </si>
  <si>
    <t>ЭксклюзивNon-fiction Йогананда Автобиография йога</t>
  </si>
  <si>
    <t>Перед вами — одна из культовых книг XX века о духовности, йоге и медитации. Она продана миллионными тиражами, и среди ее почитателей — Стив Джобс, Джордж Харрисон, Элвис Пресли и многие другие. И самое главное — эта книга действительно способна преображать жизни людей!
Вместе с Парамахансой Йоганандой в поисках высшего смысла вы совершите путешествие в Индию, полную чудес; познакомитесь с учителем, который раскроет тайны жизни и смерти и приблизит к познанию истины. На этом пути вы повстречаете уникальных людей — святых, йогов, поэтов и ученых, и познакомитесь с древней техникой крийя-йоги. Отдельные главы книги посвящены объяснению чудес, а также нерушимой связи между человеческой жизнью, наукой, религией и Богом. 
Беседы Парамахансы Йогананды с его гуру Шри Юктешваром о библейских притчах и «Бхагавад-гите», об изречениях Иисуса Христа и йога-сутрах Патанджали не оставят равнодушными ни одного искателя истины. 
«Автобиография йога» открывает нам, что древние тексты всех времен говорят об одном, что религии Запада и Востока не противоречат друг другу — потому что все они ведут к свету! 
Книга будет полезна тем, кто интересуется философией йоги, индийской культурой и медитацией.
Впервые книга издается в удобном карманном варианте.</t>
  </si>
  <si>
    <t>Хижина дяди Тома</t>
  </si>
  <si>
    <t>Бичер-Стоу Г.</t>
  </si>
  <si>
    <t>978-5-17-126927-2</t>
  </si>
  <si>
    <t>Uncle Tom's Cabin</t>
  </si>
  <si>
    <t>ASE000000000852431</t>
  </si>
  <si>
    <t>http://cdn.eksmo.ru/v2/ASE000000000852431/COVER/cover1.jpg</t>
  </si>
  <si>
    <t>ЭксклюзивКлассика Бичер-Стоу Хижина дяди Тома</t>
  </si>
  <si>
    <t>«Хижина дяди Тома» — главный роман о жестокости и несправедливости американского рабовладения, написанный в XIX веке. Книга, которая произвела не только в США, но и в Европе настоящий эффект разорвавшейся бомбы, до предела обострив аболиционистские настроения, и вызвала на рабовладельческом Юге совершенно звериную ярость.
Международный бестселлер номер один позапрошлого столетия, уступивший по продаваемости только Библии, — уже первый тираж в США составил 300 000 экземпляров, а в Великобритании перевалил за миллион.
Возраст этой книги подбирается уже ко второму столетию, но современный читатель и теперь, как и когда-то, сострадает горестной судьбе доброго и честного чернокожего дяди Тома и с замиранием сердца следит за опасными приключениями красавицы-квартеронки Элизы и ее отважного мужа Джорджа, решившихся, рискуя жизнью, бежать и пуститься через всю страну в далекий путь в Канаду, чтобы спасти от ужасной участи своего маленького сына Гарри…</t>
  </si>
  <si>
    <t>Падение</t>
  </si>
  <si>
    <t>978-5-17-137324-5</t>
  </si>
  <si>
    <t>ASE000000000858197</t>
  </si>
  <si>
    <t>http://cdn.eksmo.ru/v2/ASE000000000858197/COVER/cover1.jpg</t>
  </si>
  <si>
    <t>ЭксклюзивКлассика Камю Падение</t>
  </si>
  <si>
    <t>«Падение» — последняя законченная повесть А.Камю. Пытаясь ответить на вечный вопрос: «В чём смысл человеческого существования?», писатель выбирает форму монолога-исповеди героя. Камю обнажает наиболее страшные человеческие пороки, которые не поддаются осуждению судом, как инстанцией, но противоречат добродетели. Главный герой повести, осознав себя как лицемера и грешника, не отказывается от своей сути, а находит оправдание для продолжения привычной ему жизни… Недаром Жан-Поль Сартр характеризовал повесть, как «самую красивую и наименее понятую» книгу А.Камю.</t>
  </si>
  <si>
    <t>Счастливая смерть</t>
  </si>
  <si>
    <t>978-5-17-137325-2</t>
  </si>
  <si>
    <t>NOCES followed by L'ETE + LA MORT HEUREUSE + L'ENVERS ET L'ENDROIT</t>
  </si>
  <si>
    <t>ASE000000000858198</t>
  </si>
  <si>
    <t>http://cdn.eksmo.ru/v2/ASE000000000858198/COVER/cover1.jpg</t>
  </si>
  <si>
    <t>ЭксклюзивКлассика Камю Счастливая смерть</t>
  </si>
  <si>
    <t>Ранний роман Альбера Камю "Счастливая смерть", несомненно, заинтересует читателя, потому что таит в себе много загадок. Роман не был опубликован при жизни автора, но именно "Счастливая смерть" открывает творческий диалог Камю с Ницше - диалог, в течение всей жизни служивший для Камю источником вдохновения и писательских открытий. "Счастливая смерть" - нежнейшая проба пера, однако в романе уже отчетливо звучит тема "Постороннего", которая станет впоследствии лейтмотивом творчества французского экзистенциалиста.</t>
  </si>
  <si>
    <t>История западной философии [В 2 т.] Том 2</t>
  </si>
  <si>
    <t>Рассел Б.</t>
  </si>
  <si>
    <t>978-5-17-100428-6</t>
  </si>
  <si>
    <t>ASE000000000826862</t>
  </si>
  <si>
    <t>http://cdn.eksmo.ru/v2/ASE000000000826862/COVER/cover1.jpg</t>
  </si>
  <si>
    <t>ЭксклюзивКлассика Рассел История западной философии [В 2 т.] Том 2</t>
  </si>
  <si>
    <t>«История западной философии» — самый известный, фундаментальный труд  Б. Рассела. 
Впервые опубликованная в 1945 году, эта книга представляет собой всеобъемлющее исследование развития западноевропейской философской мысли — от возникновения греческой цивилизации до 20-х годов двадцатого столетия. Альберт Эйнштейн назвал ее «работой высшей педагогической ценности, стоящей над конфликтами групп и мнений».
Классическая Эллада и Рим, католические «отцы церкви», великие схоласты, гуманисты Возрождения и гениальные философы Нового Времени — в монументальном труде Рассела находится место им всем, а последняя глава книги посвящена его собственной теории поэтического анализа.</t>
  </si>
  <si>
    <t>Мемуары</t>
  </si>
  <si>
    <t>Екатерина Великая</t>
  </si>
  <si>
    <t>978-5-17-155187-2</t>
  </si>
  <si>
    <t>Калинина Татьяна Сергеевна</t>
  </si>
  <si>
    <t>ASE000000000871740</t>
  </si>
  <si>
    <t>http://cdn.eksmo.ru/v2/ASE000000000871740/COVER/cover1.jpg</t>
  </si>
  <si>
    <t>ЭксклюзивКлассикаРус Екатерина Великая Мемуары</t>
  </si>
  <si>
    <t>«Я не могу видеть чистого пера без того, чтобы не испытывать желания немедленно окунуть его в чернила», — честно признавалась Екатерина II в своих мемуарах, которые были запрещены в царской России (даже Николай I впервые ознакомился с ними, лишь получив после смерти Пушкина хранившуюся у того копию). И только в 1865 году Герцен опубликовал мемуары императрицы в Лондоне, а полностью они стали доступны отечественному читателю лишь в начале ХХ века. До наших дней дошел невероятный архив, оставленный Екатериной Великой, составляющий десятки томов, в котором сохранились ее записки и письма, а также публицистика, пьесы, исторические и философские произведения. 
В данное издание вошла поздняя редакция «Мемуаров» (охватывают период с 1744 до 1758 г.), а также «Избранные письма» императрицы.</t>
  </si>
  <si>
    <t>Улитка на склоне</t>
  </si>
  <si>
    <t>978-5-17-093024-1</t>
  </si>
  <si>
    <t>ASE000000000718024</t>
  </si>
  <si>
    <t>http://cdn.eksmo.ru/v2/ASE000000000718024/COVER/cover1.jpg</t>
  </si>
  <si>
    <t>ЭксклюзивКлассикаРус Стругацкие Улитка на склоне</t>
  </si>
  <si>
    <t>Одно из самых загадочных и провокационных произведений братьев Стругацких, печатавшееся по частям – в 1966 и 1968 годах, после чего попало под запрет и пришло к читателю в полном объеме только в 1988 году.
Управление, созданное для исследования и освоения Леса.
Лес, сопротивляющийся любым попыткам вторжения в его тайны.
Перец и Кандид – ученые, бросающие вызов стихийным силам, но расходящиеся в понимании вставших перед человечеством проблем.
Бюрократическая система, зыбкая и монументальная одновременно, безжалостно перемалывающая в своих жерновах как природные ресурсы, так и людские судьбы.
Книга, сочетающая в себе черты антиутопии и притчи, бескомпромиссная и увлекательная, как сама жизнь…</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</si>
</sst>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
    <numFmt numFmtId="165" formatCode="#,##0.00[$р.-419]"/>
    <numFmt numFmtId="166" formatCode="dd/mm/yyyy;@"/>
    <numFmt numFmtId="167" formatCode="[$-F800]dddd\,\ mmmm\ dd\,\ yyyy"/>
    <numFmt numFmtId="168" formatCode="0.000"/>
    <numFmt numFmtId="169" formatCode="dd/mm/yy;@"/>
    <numFmt numFmtId="170" formatCode="dd\.mm\.yyyy;@"/>
  </numFmts>
  <fonts count="41" x14ac:knownFonts="1">
    <font>
      <sz val="10"/>
      <name val="Arial"/>
      <charset val="204"/>
    </font>
    <font>
      <sz val="8"/>
      <color indexed="9"/>
      <name val="Arial"/>
      <family val="2"/>
      <charset val="204"/>
    </font>
    <font>
      <b/>
      <sz val="10"/>
      <name val="Arial"/>
      <family val="2"/>
      <charset val="204"/>
    </font>
    <font>
      <sz val="10"/>
      <name val="Arial"/>
      <family val="2"/>
      <charset val="204"/>
    </font>
    <font>
      <b/>
      <sz val="12"/>
      <name val="Arial"/>
      <family val="2"/>
      <charset val="204"/>
    </font>
    <font>
      <u/>
      <sz val="10"/>
      <color indexed="12"/>
      <name val="MS Sans Serif"/>
      <family val="2"/>
      <charset val="204"/>
    </font>
    <font>
      <sz val="10"/>
      <color indexed="9"/>
      <name val="Arial"/>
      <family val="2"/>
      <charset val="204"/>
    </font>
    <font>
      <sz val="8"/>
      <name val="Arial"/>
      <family val="2"/>
      <charset val="204"/>
    </font>
    <font>
      <b/>
      <sz val="8"/>
      <color indexed="81"/>
      <name val="Tahoma"/>
      <family val="2"/>
      <charset val="204"/>
    </font>
    <font>
      <b/>
      <sz val="8"/>
      <name val="Arial"/>
      <family val="2"/>
      <charset val="204"/>
    </font>
    <font>
      <sz val="8"/>
      <name val="Arial"/>
      <family val="2"/>
      <charset val="204"/>
    </font>
    <font>
      <u/>
      <sz val="8"/>
      <color indexed="12"/>
      <name val="Arial"/>
      <family val="2"/>
      <charset val="204"/>
    </font>
    <font>
      <b/>
      <sz val="8"/>
      <color indexed="57"/>
      <name val="Arial"/>
      <family val="2"/>
      <charset val="204"/>
    </font>
    <font>
      <b/>
      <sz val="11"/>
      <name val="Arial"/>
      <family val="2"/>
      <charset val="204"/>
    </font>
    <font>
      <b/>
      <sz val="9"/>
      <name val="Arial"/>
      <family val="2"/>
      <charset val="204"/>
    </font>
    <font>
      <b/>
      <sz val="16"/>
      <color indexed="12"/>
      <name val="Arial"/>
      <family val="2"/>
      <charset val="204"/>
    </font>
    <font>
      <sz val="14"/>
      <color indexed="12"/>
      <name val="Arial"/>
      <family val="2"/>
      <charset val="204"/>
    </font>
    <font>
      <sz val="14"/>
      <color indexed="10"/>
      <name val="Arial"/>
      <family val="2"/>
      <charset val="204"/>
    </font>
    <font>
      <u/>
      <sz val="14"/>
      <color indexed="10"/>
      <name val="Arial"/>
      <family val="2"/>
      <charset val="204"/>
    </font>
    <font>
      <b/>
      <u/>
      <sz val="14"/>
      <color indexed="12"/>
      <name val="Arial"/>
      <family val="2"/>
      <charset val="204"/>
    </font>
    <font>
      <i/>
      <sz val="14"/>
      <color indexed="12"/>
      <name val="Arial"/>
      <family val="2"/>
      <charset val="204"/>
    </font>
    <font>
      <b/>
      <sz val="14"/>
      <color indexed="10"/>
      <name val="Arial"/>
      <family val="2"/>
      <charset val="204"/>
    </font>
    <font>
      <b/>
      <sz val="14"/>
      <name val="Arial"/>
      <family val="2"/>
      <charset val="204"/>
    </font>
    <font>
      <sz val="9"/>
      <color indexed="81"/>
      <name val="Tahoma"/>
      <family val="2"/>
      <charset val="204"/>
    </font>
    <font>
      <b/>
      <sz val="9"/>
      <color indexed="81"/>
      <name val="Tahoma"/>
      <family val="2"/>
      <charset val="204"/>
    </font>
    <font>
      <sz val="12"/>
      <name val="Arial"/>
      <family val="2"/>
      <charset val="204"/>
    </font>
    <font>
      <i/>
      <sz val="11"/>
      <name val="Arial"/>
      <family val="2"/>
      <charset val="204"/>
    </font>
    <font>
      <b/>
      <sz val="16"/>
      <name val="Arial"/>
      <family val="2"/>
      <charset val="204"/>
    </font>
    <font>
      <b/>
      <sz val="14"/>
      <color indexed="12"/>
      <name val="Arial"/>
      <family val="2"/>
      <charset val="204"/>
    </font>
    <font>
      <u/>
      <sz val="10"/>
      <color indexed="12"/>
      <name val="Arial"/>
      <family val="2"/>
      <charset val="204"/>
    </font>
    <font>
      <b/>
      <sz val="10"/>
      <color indexed="10"/>
      <name val="Arial"/>
      <family val="2"/>
      <charset val="204"/>
    </font>
    <font>
      <sz val="10"/>
      <color indexed="10"/>
      <name val="Arial"/>
      <family val="2"/>
      <charset val="204"/>
    </font>
    <font>
      <b/>
      <sz val="7"/>
      <name val="Arial"/>
      <family val="2"/>
      <charset val="204"/>
    </font>
    <font>
      <sz val="11"/>
      <color rgb="FF006100"/>
      <name val="Calibri"/>
      <family val="2"/>
      <charset val="204"/>
      <scheme val="minor"/>
    </font>
    <font>
      <sz val="10"/>
      <color theme="0"/>
      <name val="Arial"/>
      <family val="2"/>
      <charset val="204"/>
    </font>
    <font>
      <sz val="10"/>
      <color rgb="FF0000FF"/>
      <name val="Arial"/>
      <family val="2"/>
      <charset val="204"/>
    </font>
    <font>
      <b/>
      <sz val="10"/>
      <color rgb="FFFF0000"/>
      <name val="Arial"/>
      <family val="2"/>
      <charset val="204"/>
    </font>
    <font>
      <b/>
      <sz val="10"/>
      <color theme="0"/>
      <name val="Arial"/>
      <family val="2"/>
      <charset val="204"/>
    </font>
    <font>
      <b/>
      <sz val="10"/>
      <color rgb="FF0000FF"/>
      <name val="Arial"/>
      <family val="2"/>
      <charset val="204"/>
    </font>
    <font>
      <b/>
      <sz val="12"/>
      <color rgb="FF1700C0"/>
      <name val="Arial"/>
      <family val="2"/>
      <charset val="204"/>
    </font>
    <font>
      <sz val="12"/>
      <color rgb="FF1700C0"/>
      <name val="Arial"/>
      <family val="2"/>
      <charset val="204"/>
    </font>
  </fonts>
  <fills count="10">
    <fill>
      <patternFill patternType="none"/>
    </fill>
    <fill>
      <patternFill patternType="gray125"/>
    </fill>
    <fill>
      <patternFill patternType="solid">
        <fgColor indexed="42"/>
        <bgColor indexed="64"/>
      </patternFill>
    </fill>
    <fill>
      <patternFill patternType="solid">
        <fgColor indexed="43"/>
        <bgColor indexed="64"/>
      </patternFill>
    </fill>
    <fill>
      <patternFill patternType="solid">
        <fgColor indexed="50"/>
        <bgColor indexed="64"/>
      </patternFill>
    </fill>
    <fill>
      <patternFill patternType="solid">
        <fgColor indexed="47"/>
        <bgColor indexed="64"/>
      </patternFill>
    </fill>
    <fill>
      <patternFill patternType="solid">
        <fgColor rgb="FFC6EFCE"/>
      </patternFill>
    </fill>
    <fill>
      <patternFill patternType="solid">
        <fgColor theme="0"/>
        <bgColor indexed="64"/>
      </patternFill>
    </fill>
    <fill>
      <patternFill patternType="solid">
        <fgColor rgb="FFFFFF00"/>
        <bgColor indexed="64"/>
      </patternFill>
    </fill>
    <fill>
      <patternFill patternType="solid">
        <fgColor rgb="FFFFFF99"/>
        <bgColor indexed="64"/>
      </patternFill>
    </fill>
  </fills>
  <borders count="32">
    <border>
      <left/>
      <right/>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diagonal/>
    </border>
    <border>
      <left/>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5" fillId="0" borderId="0" applyNumberFormat="0" applyFill="0" applyBorder="0" applyAlignment="0" applyProtection="0"/>
    <xf numFmtId="0" fontId="3" fillId="0" borderId="0"/>
    <xf numFmtId="0" fontId="3" fillId="0" borderId="0"/>
    <xf numFmtId="0" fontId="33" fillId="6" borderId="0" applyNumberFormat="0" applyBorder="0" applyAlignment="0" applyProtection="0"/>
  </cellStyleXfs>
  <cellXfs count="220">
    <xf numFmtId="0" fontId="0" fillId="0" borderId="0" xfId="0"/>
    <xf numFmtId="49" fontId="3" fillId="0" borderId="0" xfId="0" applyNumberFormat="1" applyFont="1" applyFill="1" applyBorder="1" applyAlignment="1" applyProtection="1">
      <alignment horizontal="left"/>
      <protection hidden="1"/>
    </xf>
    <xf numFmtId="49" fontId="3" fillId="0" borderId="0" xfId="0" applyNumberFormat="1" applyFont="1" applyFill="1" applyBorder="1" applyAlignment="1" applyProtection="1">
      <alignment horizontal="center"/>
      <protection hidden="1"/>
    </xf>
    <xf numFmtId="0" fontId="3" fillId="0" borderId="0" xfId="0" applyFont="1" applyFill="1" applyProtection="1">
      <protection hidden="1"/>
    </xf>
    <xf numFmtId="49" fontId="10" fillId="0" borderId="0" xfId="0" applyNumberFormat="1" applyFont="1" applyFill="1" applyBorder="1" applyAlignment="1" applyProtection="1">
      <alignment horizontal="left"/>
      <protection hidden="1"/>
    </xf>
    <xf numFmtId="49" fontId="11" fillId="0" borderId="0" xfId="1" applyNumberFormat="1" applyFont="1" applyFill="1" applyBorder="1" applyAlignment="1" applyProtection="1">
      <protection hidden="1"/>
    </xf>
    <xf numFmtId="49" fontId="10" fillId="0" borderId="0" xfId="0" applyNumberFormat="1" applyFont="1" applyFill="1" applyBorder="1" applyAlignment="1" applyProtection="1">
      <alignment vertical="top"/>
      <protection hidden="1"/>
    </xf>
    <xf numFmtId="49" fontId="9" fillId="0" borderId="0" xfId="0" applyNumberFormat="1" applyFont="1" applyFill="1" applyBorder="1" applyAlignment="1" applyProtection="1">
      <alignment horizontal="left"/>
      <protection hidden="1"/>
    </xf>
    <xf numFmtId="0" fontId="15" fillId="0" borderId="0" xfId="0" applyFont="1"/>
    <xf numFmtId="0" fontId="16" fillId="0" borderId="0" xfId="0" applyFont="1"/>
    <xf numFmtId="0" fontId="17" fillId="0" borderId="0" xfId="0" applyFont="1"/>
    <xf numFmtId="0" fontId="18" fillId="0" borderId="0" xfId="0" applyFont="1"/>
    <xf numFmtId="0" fontId="17" fillId="2" borderId="0" xfId="0" applyFont="1" applyFill="1"/>
    <xf numFmtId="0" fontId="0" fillId="2" borderId="0" xfId="0" applyFill="1"/>
    <xf numFmtId="0" fontId="19" fillId="0" borderId="0" xfId="0" applyFont="1"/>
    <xf numFmtId="0" fontId="20" fillId="0" borderId="0" xfId="0" applyFont="1"/>
    <xf numFmtId="49" fontId="3" fillId="0" borderId="1" xfId="0" applyNumberFormat="1" applyFont="1" applyFill="1" applyBorder="1" applyAlignment="1" applyProtection="1">
      <alignment horizontal="left"/>
      <protection hidden="1"/>
    </xf>
    <xf numFmtId="49" fontId="3" fillId="0" borderId="1" xfId="0" applyNumberFormat="1" applyFont="1" applyFill="1" applyBorder="1" applyAlignment="1" applyProtection="1">
      <protection hidden="1"/>
    </xf>
    <xf numFmtId="49" fontId="3" fillId="0" borderId="0" xfId="0" applyNumberFormat="1" applyFont="1" applyFill="1" applyBorder="1" applyAlignment="1" applyProtection="1">
      <protection hidden="1"/>
    </xf>
    <xf numFmtId="1" fontId="3" fillId="0" borderId="0" xfId="0" applyNumberFormat="1" applyFont="1" applyFill="1" applyBorder="1" applyAlignment="1" applyProtection="1">
      <alignment horizontal="center"/>
      <protection hidden="1"/>
    </xf>
    <xf numFmtId="49" fontId="6" fillId="0" borderId="0" xfId="0" applyNumberFormat="1" applyFont="1" applyFill="1" applyBorder="1" applyAlignment="1" applyProtection="1">
      <alignment horizontal="right"/>
      <protection hidden="1"/>
    </xf>
    <xf numFmtId="49" fontId="2" fillId="0" borderId="2" xfId="0" quotePrefix="1" applyNumberFormat="1" applyFont="1" applyFill="1" applyBorder="1" applyAlignment="1" applyProtection="1">
      <alignment horizontal="center" vertical="center" wrapText="1"/>
      <protection hidden="1"/>
    </xf>
    <xf numFmtId="49" fontId="2" fillId="0" borderId="2" xfId="0" applyNumberFormat="1" applyFont="1" applyFill="1" applyBorder="1" applyAlignment="1" applyProtection="1">
      <alignment horizontal="center" vertical="center" wrapText="1"/>
      <protection hidden="1"/>
    </xf>
    <xf numFmtId="49" fontId="3" fillId="0" borderId="3" xfId="0" applyNumberFormat="1" applyFont="1" applyFill="1" applyBorder="1" applyAlignment="1" applyProtection="1">
      <alignment horizontal="left"/>
    </xf>
    <xf numFmtId="49" fontId="3" fillId="0" borderId="4" xfId="0" applyNumberFormat="1" applyFont="1" applyFill="1" applyBorder="1" applyAlignment="1" applyProtection="1">
      <alignment horizontal="left"/>
    </xf>
    <xf numFmtId="49" fontId="3" fillId="0" borderId="4" xfId="0" applyNumberFormat="1" applyFont="1" applyFill="1" applyBorder="1" applyAlignment="1" applyProtection="1">
      <alignment horizontal="center"/>
    </xf>
    <xf numFmtId="166" fontId="3" fillId="0" borderId="4" xfId="0" applyNumberFormat="1" applyFont="1" applyFill="1" applyBorder="1" applyAlignment="1" applyProtection="1">
      <alignment horizontal="center"/>
    </xf>
    <xf numFmtId="0" fontId="3" fillId="0" borderId="0" xfId="0" applyFont="1" applyFill="1" applyProtection="1"/>
    <xf numFmtId="1" fontId="3" fillId="0" borderId="4" xfId="0" applyNumberFormat="1" applyFont="1" applyFill="1" applyBorder="1" applyAlignment="1" applyProtection="1">
      <alignment horizontal="center"/>
    </xf>
    <xf numFmtId="49" fontId="9" fillId="0" borderId="5" xfId="0" applyNumberFormat="1" applyFont="1" applyFill="1" applyBorder="1" applyAlignment="1" applyProtection="1">
      <alignment vertical="center" wrapText="1"/>
      <protection hidden="1"/>
    </xf>
    <xf numFmtId="49" fontId="9" fillId="0" borderId="6" xfId="0" applyNumberFormat="1" applyFont="1" applyFill="1" applyBorder="1" applyAlignment="1" applyProtection="1">
      <alignment vertical="center" wrapText="1"/>
      <protection hidden="1"/>
    </xf>
    <xf numFmtId="49" fontId="9" fillId="0" borderId="7" xfId="0" applyNumberFormat="1" applyFont="1" applyFill="1" applyBorder="1" applyAlignment="1" applyProtection="1">
      <alignment vertical="center" wrapText="1"/>
      <protection hidden="1"/>
    </xf>
    <xf numFmtId="49" fontId="3" fillId="0" borderId="0" xfId="0" applyNumberFormat="1" applyFont="1" applyFill="1" applyProtection="1">
      <protection hidden="1"/>
    </xf>
    <xf numFmtId="1" fontId="1" fillId="0" borderId="0" xfId="0" applyNumberFormat="1" applyFont="1" applyFill="1" applyBorder="1" applyAlignment="1" applyProtection="1">
      <alignment horizontal="left"/>
      <protection hidden="1"/>
    </xf>
    <xf numFmtId="1" fontId="2" fillId="0" borderId="0" xfId="0" applyNumberFormat="1" applyFont="1" applyFill="1" applyBorder="1" applyAlignment="1" applyProtection="1">
      <alignment horizontal="center"/>
      <protection hidden="1"/>
    </xf>
    <xf numFmtId="1" fontId="2" fillId="0" borderId="0" xfId="0" applyNumberFormat="1" applyFont="1" applyFill="1" applyBorder="1" applyAlignment="1" applyProtection="1">
      <alignment horizontal="left"/>
      <protection hidden="1"/>
    </xf>
    <xf numFmtId="1" fontId="4" fillId="0" borderId="0" xfId="0" applyNumberFormat="1" applyFont="1" applyFill="1" applyBorder="1" applyAlignment="1" applyProtection="1">
      <alignment vertical="center"/>
      <protection hidden="1"/>
    </xf>
    <xf numFmtId="1" fontId="4" fillId="0" borderId="0" xfId="0" applyNumberFormat="1" applyFont="1" applyFill="1" applyBorder="1" applyAlignment="1" applyProtection="1">
      <alignment horizontal="center" vertical="center"/>
      <protection hidden="1"/>
    </xf>
    <xf numFmtId="1" fontId="2" fillId="0" borderId="2" xfId="0" applyNumberFormat="1" applyFont="1" applyFill="1" applyBorder="1" applyAlignment="1" applyProtection="1">
      <alignment horizontal="center" vertical="center" wrapText="1"/>
      <protection hidden="1"/>
    </xf>
    <xf numFmtId="2" fontId="3" fillId="0" borderId="0" xfId="0" applyNumberFormat="1" applyFont="1" applyFill="1" applyBorder="1" applyAlignment="1" applyProtection="1">
      <alignment horizontal="right"/>
      <protection hidden="1"/>
    </xf>
    <xf numFmtId="2" fontId="4" fillId="0" borderId="8" xfId="0" applyNumberFormat="1" applyFont="1" applyFill="1" applyBorder="1" applyAlignment="1" applyProtection="1">
      <alignment vertical="center"/>
      <protection hidden="1"/>
    </xf>
    <xf numFmtId="2" fontId="4" fillId="0" borderId="8" xfId="0" applyNumberFormat="1" applyFont="1" applyFill="1" applyBorder="1" applyAlignment="1" applyProtection="1">
      <alignment horizontal="center" vertical="center"/>
      <protection hidden="1"/>
    </xf>
    <xf numFmtId="2" fontId="3" fillId="0" borderId="3" xfId="0" applyNumberFormat="1" applyFont="1" applyFill="1" applyBorder="1" applyAlignment="1" applyProtection="1">
      <alignment horizontal="right" indent="1"/>
    </xf>
    <xf numFmtId="0" fontId="34" fillId="0" borderId="0" xfId="0" applyFont="1" applyFill="1" applyProtection="1">
      <protection hidden="1"/>
    </xf>
    <xf numFmtId="0" fontId="34" fillId="0" borderId="0" xfId="0" applyFont="1" applyFill="1" applyProtection="1"/>
    <xf numFmtId="2" fontId="34" fillId="0" borderId="0" xfId="0" applyNumberFormat="1" applyFont="1" applyFill="1" applyProtection="1">
      <protection hidden="1"/>
    </xf>
    <xf numFmtId="2" fontId="34" fillId="0" borderId="0" xfId="0" applyNumberFormat="1" applyFont="1" applyFill="1" applyProtection="1"/>
    <xf numFmtId="1" fontId="10" fillId="0" borderId="8" xfId="0" applyNumberFormat="1" applyFont="1" applyFill="1" applyBorder="1" applyAlignment="1" applyProtection="1">
      <alignment vertical="top"/>
      <protection hidden="1"/>
    </xf>
    <xf numFmtId="49" fontId="3" fillId="0" borderId="0" xfId="0" applyNumberFormat="1" applyFont="1" applyFill="1" applyBorder="1" applyProtection="1">
      <protection hidden="1"/>
    </xf>
    <xf numFmtId="1" fontId="3" fillId="0" borderId="0" xfId="0" applyNumberFormat="1" applyFont="1" applyFill="1" applyProtection="1">
      <protection hidden="1"/>
    </xf>
    <xf numFmtId="1" fontId="3" fillId="0" borderId="0" xfId="0" applyNumberFormat="1" applyFont="1" applyFill="1" applyBorder="1" applyAlignment="1" applyProtection="1">
      <alignment horizontal="right"/>
      <protection hidden="1"/>
    </xf>
    <xf numFmtId="1" fontId="2" fillId="0" borderId="2" xfId="0" quotePrefix="1" applyNumberFormat="1" applyFont="1" applyFill="1" applyBorder="1" applyAlignment="1" applyProtection="1">
      <alignment horizontal="center" vertical="center" wrapText="1"/>
      <protection hidden="1"/>
    </xf>
    <xf numFmtId="1" fontId="3" fillId="0" borderId="4" xfId="0" applyNumberFormat="1" applyFont="1" applyFill="1" applyBorder="1" applyAlignment="1" applyProtection="1">
      <alignment horizontal="left"/>
    </xf>
    <xf numFmtId="168" fontId="3" fillId="0" borderId="0" xfId="0" applyNumberFormat="1" applyFont="1" applyFill="1" applyProtection="1">
      <protection hidden="1"/>
    </xf>
    <xf numFmtId="168" fontId="3" fillId="0" borderId="0" xfId="0" applyNumberFormat="1" applyFont="1" applyFill="1" applyBorder="1" applyAlignment="1" applyProtection="1">
      <alignment horizontal="left"/>
      <protection hidden="1"/>
    </xf>
    <xf numFmtId="168" fontId="2" fillId="0" borderId="2" xfId="0" quotePrefix="1" applyNumberFormat="1" applyFont="1" applyFill="1" applyBorder="1" applyAlignment="1" applyProtection="1">
      <alignment horizontal="center" vertical="center" wrapText="1"/>
      <protection hidden="1"/>
    </xf>
    <xf numFmtId="168" fontId="3" fillId="0" borderId="4" xfId="0" applyNumberFormat="1" applyFont="1" applyFill="1" applyBorder="1" applyAlignment="1" applyProtection="1">
      <alignment horizontal="left"/>
    </xf>
    <xf numFmtId="166" fontId="3" fillId="0" borderId="0" xfId="0" applyNumberFormat="1" applyFont="1" applyFill="1" applyAlignment="1" applyProtection="1">
      <protection hidden="1"/>
    </xf>
    <xf numFmtId="49" fontId="3" fillId="0" borderId="0" xfId="0" applyNumberFormat="1" applyFont="1" applyFill="1" applyAlignment="1" applyProtection="1">
      <protection hidden="1"/>
    </xf>
    <xf numFmtId="166" fontId="3" fillId="0" borderId="4" xfId="0" applyNumberFormat="1" applyFont="1" applyFill="1" applyBorder="1" applyAlignment="1" applyProtection="1"/>
    <xf numFmtId="49" fontId="3" fillId="0" borderId="4" xfId="0" applyNumberFormat="1" applyFont="1" applyFill="1" applyBorder="1" applyAlignment="1" applyProtection="1"/>
    <xf numFmtId="49" fontId="3" fillId="0" borderId="1" xfId="0" applyNumberFormat="1" applyFont="1" applyFill="1" applyBorder="1" applyAlignment="1" applyProtection="1">
      <alignment horizontal="center"/>
      <protection hidden="1"/>
    </xf>
    <xf numFmtId="49" fontId="11" fillId="0" borderId="0" xfId="1" applyNumberFormat="1" applyFont="1" applyFill="1" applyBorder="1" applyAlignment="1" applyProtection="1">
      <alignment horizontal="center"/>
      <protection hidden="1"/>
    </xf>
    <xf numFmtId="1" fontId="10" fillId="0" borderId="0" xfId="0" applyNumberFormat="1" applyFont="1" applyFill="1" applyBorder="1" applyAlignment="1" applyProtection="1">
      <alignment horizontal="left" vertical="top"/>
      <protection hidden="1"/>
    </xf>
    <xf numFmtId="14" fontId="3" fillId="0" borderId="0" xfId="0" applyNumberFormat="1" applyFont="1" applyFill="1" applyProtection="1">
      <protection hidden="1"/>
    </xf>
    <xf numFmtId="14" fontId="3" fillId="0" borderId="0" xfId="0" applyNumberFormat="1" applyFont="1" applyFill="1" applyBorder="1" applyAlignment="1" applyProtection="1">
      <alignment horizontal="center"/>
      <protection hidden="1"/>
    </xf>
    <xf numFmtId="14" fontId="3" fillId="0" borderId="0" xfId="0" applyNumberFormat="1" applyFont="1" applyFill="1" applyBorder="1" applyAlignment="1" applyProtection="1">
      <alignment horizontal="right"/>
      <protection hidden="1"/>
    </xf>
    <xf numFmtId="14" fontId="2" fillId="0" borderId="2" xfId="0" quotePrefix="1" applyNumberFormat="1" applyFont="1" applyFill="1" applyBorder="1" applyAlignment="1" applyProtection="1">
      <alignment horizontal="center" vertical="center" wrapText="1"/>
      <protection hidden="1"/>
    </xf>
    <xf numFmtId="14" fontId="3" fillId="0" borderId="4" xfId="0" applyNumberFormat="1" applyFont="1" applyFill="1" applyBorder="1" applyAlignment="1" applyProtection="1">
      <alignment horizontal="right" indent="1"/>
    </xf>
    <xf numFmtId="49" fontId="3" fillId="0" borderId="4" xfId="0" applyNumberFormat="1" applyFont="1" applyFill="1" applyBorder="1" applyAlignment="1" applyProtection="1">
      <alignment horizontal="right"/>
    </xf>
    <xf numFmtId="0" fontId="35" fillId="0" borderId="0" xfId="0" applyFont="1" applyFill="1" applyProtection="1">
      <protection hidden="1"/>
    </xf>
    <xf numFmtId="0" fontId="35" fillId="0" borderId="4" xfId="0" applyFont="1" applyFill="1" applyBorder="1" applyProtection="1"/>
    <xf numFmtId="0" fontId="3" fillId="0" borderId="0" xfId="0" applyFont="1" applyFill="1" applyAlignment="1" applyProtection="1">
      <alignment horizontal="left"/>
      <protection hidden="1"/>
    </xf>
    <xf numFmtId="9" fontId="22" fillId="7" borderId="9" xfId="0" applyNumberFormat="1" applyFont="1" applyFill="1" applyBorder="1" applyAlignment="1" applyProtection="1">
      <alignment horizontal="center" vertical="center"/>
      <protection locked="0"/>
    </xf>
    <xf numFmtId="9" fontId="22" fillId="7" borderId="7" xfId="0" applyNumberFormat="1" applyFont="1" applyFill="1" applyBorder="1" applyAlignment="1" applyProtection="1">
      <alignment horizontal="center" vertical="center"/>
      <protection locked="0"/>
    </xf>
    <xf numFmtId="0" fontId="3" fillId="0" borderId="0" xfId="2"/>
    <xf numFmtId="0" fontId="25" fillId="0" borderId="0" xfId="2" applyFont="1"/>
    <xf numFmtId="0" fontId="26" fillId="0" borderId="0" xfId="2" applyFont="1"/>
    <xf numFmtId="0" fontId="27" fillId="0" borderId="0" xfId="2" applyFont="1"/>
    <xf numFmtId="0" fontId="2" fillId="0" borderId="0" xfId="2" applyFont="1"/>
    <xf numFmtId="0" fontId="28" fillId="0" borderId="0" xfId="2" applyFont="1"/>
    <xf numFmtId="0" fontId="16" fillId="0" borderId="0" xfId="2" applyFont="1"/>
    <xf numFmtId="0" fontId="18" fillId="0" borderId="0" xfId="2" applyFont="1"/>
    <xf numFmtId="0" fontId="17" fillId="0" borderId="0" xfId="2" applyFont="1"/>
    <xf numFmtId="0" fontId="15" fillId="0" borderId="0" xfId="2" applyFont="1"/>
    <xf numFmtId="49" fontId="29" fillId="0" borderId="4" xfId="1" applyNumberFormat="1" applyFont="1" applyFill="1" applyBorder="1" applyAlignment="1" applyProtection="1">
      <alignment horizontal="center" vertical="center" wrapText="1"/>
    </xf>
    <xf numFmtId="3" fontId="3" fillId="0" borderId="4" xfId="0" applyNumberFormat="1" applyFont="1" applyFill="1" applyBorder="1" applyAlignment="1" applyProtection="1">
      <alignment horizontal="left" vertical="center" wrapText="1"/>
    </xf>
    <xf numFmtId="49" fontId="3" fillId="0" borderId="4" xfId="0" applyNumberFormat="1" applyFont="1" applyFill="1" applyBorder="1" applyProtection="1"/>
    <xf numFmtId="1" fontId="3" fillId="0" borderId="4" xfId="0" applyNumberFormat="1" applyFont="1" applyFill="1" applyBorder="1" applyAlignment="1" applyProtection="1">
      <alignment horizontal="right" indent="1"/>
      <protection locked="0"/>
    </xf>
    <xf numFmtId="0" fontId="0" fillId="0" borderId="4" xfId="0" applyBorder="1"/>
    <xf numFmtId="3" fontId="2" fillId="0" borderId="4" xfId="0" applyNumberFormat="1" applyFont="1" applyFill="1" applyBorder="1" applyAlignment="1" applyProtection="1">
      <alignment horizontal="center" vertical="center" wrapText="1"/>
    </xf>
    <xf numFmtId="1" fontId="3" fillId="0" borderId="4" xfId="0" applyNumberFormat="1" applyFont="1" applyFill="1" applyBorder="1" applyAlignment="1" applyProtection="1">
      <alignment horizontal="left" vertical="center" wrapText="1"/>
    </xf>
    <xf numFmtId="1" fontId="3" fillId="0" borderId="4" xfId="0" applyNumberFormat="1" applyFont="1" applyFill="1" applyBorder="1" applyAlignment="1" applyProtection="1">
      <alignment horizontal="center" vertical="center" wrapText="1"/>
    </xf>
    <xf numFmtId="3" fontId="3" fillId="0" borderId="4" xfId="0" applyNumberFormat="1" applyFont="1" applyFill="1" applyBorder="1" applyAlignment="1" applyProtection="1">
      <alignment horizontal="center" vertical="center" wrapText="1"/>
    </xf>
    <xf numFmtId="169" fontId="3" fillId="0" borderId="4" xfId="0" applyNumberFormat="1" applyFont="1" applyFill="1" applyBorder="1" applyAlignment="1" applyProtection="1">
      <alignment horizontal="center" vertical="center" wrapText="1"/>
    </xf>
    <xf numFmtId="1" fontId="3" fillId="0" borderId="4" xfId="0" quotePrefix="1" applyNumberFormat="1" applyFont="1" applyFill="1" applyBorder="1" applyAlignment="1" applyProtection="1">
      <alignment horizontal="right" vertical="center" wrapText="1"/>
    </xf>
    <xf numFmtId="3" fontId="3" fillId="0" borderId="4" xfId="0" applyNumberFormat="1" applyFont="1" applyFill="1" applyBorder="1" applyAlignment="1" applyProtection="1">
      <alignment horizontal="right" vertical="center" wrapText="1"/>
    </xf>
    <xf numFmtId="4" fontId="3" fillId="0" borderId="4" xfId="0" applyNumberFormat="1" applyFont="1" applyFill="1" applyBorder="1" applyAlignment="1" applyProtection="1">
      <alignment horizontal="left" vertical="center" wrapText="1"/>
    </xf>
    <xf numFmtId="49" fontId="3" fillId="0" borderId="4" xfId="0" quotePrefix="1" applyNumberFormat="1" applyFont="1" applyFill="1" applyBorder="1" applyAlignment="1" applyProtection="1">
      <alignment horizontal="left" vertical="center" wrapText="1"/>
    </xf>
    <xf numFmtId="3" fontId="36" fillId="0" borderId="4" xfId="0" applyNumberFormat="1" applyFont="1" applyFill="1" applyBorder="1" applyAlignment="1" applyProtection="1">
      <alignment horizontal="center" vertical="center" wrapText="1"/>
    </xf>
    <xf numFmtId="49" fontId="3" fillId="0" borderId="4" xfId="0" applyNumberFormat="1" applyFont="1" applyFill="1" applyBorder="1" applyAlignment="1" applyProtection="1">
      <alignment horizontal="center" vertical="center" wrapText="1"/>
    </xf>
    <xf numFmtId="0" fontId="3" fillId="0" borderId="4" xfId="0" applyNumberFormat="1" applyFont="1" applyFill="1" applyBorder="1" applyAlignment="1" applyProtection="1">
      <alignment horizontal="center" vertical="center" wrapText="1"/>
    </xf>
    <xf numFmtId="3" fontId="3" fillId="0" borderId="4" xfId="0" quotePrefix="1" applyNumberFormat="1" applyFont="1" applyFill="1" applyBorder="1" applyAlignment="1" applyProtection="1">
      <alignment horizontal="left" vertical="top" wrapText="1"/>
    </xf>
    <xf numFmtId="169" fontId="31" fillId="0" borderId="4" xfId="0" applyNumberFormat="1" applyFont="1" applyFill="1" applyBorder="1" applyAlignment="1" applyProtection="1">
      <alignment horizontal="center" vertical="center" wrapText="1"/>
    </xf>
    <xf numFmtId="166" fontId="34" fillId="0" borderId="0" xfId="0" applyNumberFormat="1" applyFont="1" applyFill="1" applyAlignment="1" applyProtection="1">
      <protection hidden="1"/>
    </xf>
    <xf numFmtId="49" fontId="2" fillId="0" borderId="0" xfId="0" applyNumberFormat="1" applyFont="1" applyFill="1" applyBorder="1" applyAlignment="1" applyProtection="1">
      <alignment horizontal="center" vertical="center"/>
      <protection hidden="1"/>
    </xf>
    <xf numFmtId="49" fontId="2" fillId="0" borderId="7" xfId="0" applyNumberFormat="1" applyFont="1" applyFill="1" applyBorder="1" applyAlignment="1" applyProtection="1">
      <alignment horizontal="center" vertical="center"/>
      <protection hidden="1"/>
    </xf>
    <xf numFmtId="166" fontId="2" fillId="0" borderId="0" xfId="0" applyNumberFormat="1" applyFont="1" applyFill="1" applyAlignment="1" applyProtection="1">
      <protection hidden="1"/>
    </xf>
    <xf numFmtId="1" fontId="2" fillId="0" borderId="0" xfId="0" applyNumberFormat="1" applyFont="1" applyFill="1" applyBorder="1" applyAlignment="1" applyProtection="1">
      <alignment vertical="center" wrapText="1"/>
      <protection hidden="1"/>
    </xf>
    <xf numFmtId="1" fontId="2" fillId="0" borderId="0" xfId="0" applyNumberFormat="1" applyFont="1" applyFill="1" applyBorder="1" applyAlignment="1" applyProtection="1">
      <alignment vertical="center"/>
      <protection hidden="1"/>
    </xf>
    <xf numFmtId="2" fontId="2" fillId="0" borderId="8" xfId="0" applyNumberFormat="1" applyFont="1" applyFill="1" applyBorder="1" applyAlignment="1" applyProtection="1">
      <alignment vertical="center"/>
      <protection hidden="1"/>
    </xf>
    <xf numFmtId="0" fontId="32" fillId="0" borderId="0" xfId="0" applyFont="1" applyFill="1" applyBorder="1" applyAlignment="1" applyProtection="1">
      <alignment vertical="center" wrapText="1"/>
      <protection hidden="1"/>
    </xf>
    <xf numFmtId="49" fontId="2" fillId="0" borderId="0" xfId="0" applyNumberFormat="1" applyFont="1" applyFill="1" applyAlignment="1" applyProtection="1">
      <alignment vertical="center"/>
      <protection hidden="1"/>
    </xf>
    <xf numFmtId="1" fontId="2" fillId="0" borderId="0" xfId="0" applyNumberFormat="1" applyFont="1" applyFill="1" applyAlignment="1" applyProtection="1">
      <alignment vertical="center"/>
      <protection hidden="1"/>
    </xf>
    <xf numFmtId="14" fontId="2" fillId="0" borderId="0" xfId="0" applyNumberFormat="1" applyFont="1" applyFill="1" applyAlignment="1" applyProtection="1">
      <alignment vertical="center"/>
      <protection hidden="1"/>
    </xf>
    <xf numFmtId="168" fontId="2" fillId="0" borderId="0" xfId="0" applyNumberFormat="1" applyFont="1" applyFill="1" applyAlignment="1" applyProtection="1">
      <alignment vertical="center"/>
      <protection hidden="1"/>
    </xf>
    <xf numFmtId="0" fontId="2" fillId="0" borderId="0" xfId="0" applyFont="1" applyFill="1" applyAlignment="1" applyProtection="1">
      <alignment vertical="center"/>
      <protection hidden="1"/>
    </xf>
    <xf numFmtId="0" fontId="37" fillId="0" borderId="0" xfId="0" applyFont="1" applyFill="1" applyAlignment="1" applyProtection="1">
      <alignment vertical="center"/>
      <protection hidden="1"/>
    </xf>
    <xf numFmtId="166" fontId="37" fillId="0" borderId="0" xfId="0" applyNumberFormat="1" applyFont="1" applyFill="1" applyAlignment="1" applyProtection="1">
      <alignment vertical="center"/>
      <protection hidden="1"/>
    </xf>
    <xf numFmtId="166" fontId="2" fillId="0" borderId="0" xfId="0" applyNumberFormat="1" applyFont="1" applyFill="1" applyAlignment="1" applyProtection="1">
      <alignment vertical="center"/>
      <protection hidden="1"/>
    </xf>
    <xf numFmtId="0" fontId="2" fillId="0" borderId="0" xfId="0" applyFont="1" applyFill="1" applyAlignment="1" applyProtection="1">
      <alignment horizontal="left" vertical="center"/>
      <protection hidden="1"/>
    </xf>
    <xf numFmtId="2" fontId="37" fillId="0" borderId="0" xfId="0" applyNumberFormat="1" applyFont="1" applyFill="1" applyAlignment="1" applyProtection="1">
      <alignment vertical="center"/>
      <protection hidden="1"/>
    </xf>
    <xf numFmtId="0" fontId="2" fillId="0" borderId="0" xfId="0" applyFont="1" applyBorder="1" applyAlignment="1">
      <alignment vertical="center"/>
    </xf>
    <xf numFmtId="49" fontId="9" fillId="0" borderId="10" xfId="0" applyNumberFormat="1" applyFont="1" applyFill="1" applyBorder="1" applyAlignment="1" applyProtection="1">
      <alignment horizontal="left" vertical="center"/>
      <protection hidden="1"/>
    </xf>
    <xf numFmtId="4" fontId="9" fillId="0" borderId="11" xfId="0" applyNumberFormat="1" applyFont="1" applyFill="1" applyBorder="1" applyAlignment="1" applyProtection="1">
      <alignment horizontal="right" vertical="center"/>
      <protection hidden="1"/>
    </xf>
    <xf numFmtId="4" fontId="14" fillId="0" borderId="12" xfId="0" applyNumberFormat="1" applyFont="1" applyFill="1" applyBorder="1" applyAlignment="1" applyProtection="1">
      <alignment horizontal="center" vertical="center"/>
      <protection hidden="1"/>
    </xf>
    <xf numFmtId="49" fontId="9" fillId="0" borderId="13" xfId="0" applyNumberFormat="1" applyFont="1" applyFill="1" applyBorder="1" applyAlignment="1" applyProtection="1">
      <alignment horizontal="left" vertical="center"/>
      <protection hidden="1"/>
    </xf>
    <xf numFmtId="3" fontId="9" fillId="0" borderId="14" xfId="0" applyNumberFormat="1" applyFont="1" applyFill="1" applyBorder="1" applyAlignment="1" applyProtection="1">
      <alignment horizontal="right" vertical="center"/>
      <protection hidden="1"/>
    </xf>
    <xf numFmtId="3" fontId="14" fillId="0" borderId="15" xfId="0" applyNumberFormat="1" applyFont="1" applyFill="1" applyBorder="1" applyAlignment="1" applyProtection="1">
      <alignment horizontal="center" vertical="center"/>
      <protection hidden="1"/>
    </xf>
    <xf numFmtId="49" fontId="9" fillId="0" borderId="16" xfId="0" applyNumberFormat="1" applyFont="1" applyFill="1" applyBorder="1" applyAlignment="1" applyProtection="1">
      <alignment horizontal="left" vertical="center"/>
      <protection hidden="1"/>
    </xf>
    <xf numFmtId="164" fontId="9" fillId="0" borderId="17" xfId="0" applyNumberFormat="1" applyFont="1" applyFill="1" applyBorder="1" applyAlignment="1" applyProtection="1">
      <alignment horizontal="right" vertical="center"/>
      <protection hidden="1"/>
    </xf>
    <xf numFmtId="164" fontId="14" fillId="0" borderId="18" xfId="0" applyNumberFormat="1" applyFont="1" applyFill="1" applyBorder="1" applyAlignment="1" applyProtection="1">
      <alignment horizontal="center" vertical="center"/>
      <protection hidden="1"/>
    </xf>
    <xf numFmtId="49" fontId="3" fillId="0" borderId="19" xfId="0" applyNumberFormat="1" applyFont="1" applyBorder="1" applyProtection="1"/>
    <xf numFmtId="4" fontId="2" fillId="0" borderId="19" xfId="0" applyNumberFormat="1" applyFont="1" applyFill="1" applyBorder="1" applyAlignment="1" applyProtection="1">
      <alignment horizontal="right" vertical="center"/>
    </xf>
    <xf numFmtId="3" fontId="2" fillId="0" borderId="19" xfId="0" applyNumberFormat="1" applyFont="1" applyFill="1" applyBorder="1" applyAlignment="1" applyProtection="1">
      <alignment horizontal="left" vertical="center" wrapText="1"/>
    </xf>
    <xf numFmtId="3" fontId="2" fillId="0" borderId="19" xfId="0" applyNumberFormat="1" applyFont="1" applyFill="1" applyBorder="1" applyAlignment="1" applyProtection="1">
      <alignment horizontal="center" vertical="center" wrapText="1"/>
    </xf>
    <xf numFmtId="1" fontId="2" fillId="3" borderId="20" xfId="0" applyNumberFormat="1" applyFont="1" applyFill="1" applyBorder="1" applyAlignment="1" applyProtection="1">
      <alignment horizontal="center" vertical="center" wrapText="1"/>
      <protection locked="0"/>
    </xf>
    <xf numFmtId="2" fontId="2" fillId="0" borderId="2" xfId="0" quotePrefix="1" applyNumberFormat="1" applyFont="1" applyFill="1" applyBorder="1" applyAlignment="1" applyProtection="1">
      <alignment horizontal="center" vertical="center" wrapText="1"/>
      <protection hidden="1"/>
    </xf>
    <xf numFmtId="49" fontId="2" fillId="4" borderId="2" xfId="0" applyNumberFormat="1" applyFont="1" applyFill="1" applyBorder="1" applyAlignment="1" applyProtection="1">
      <alignment horizontal="center" vertical="center" wrapText="1"/>
      <protection hidden="1"/>
    </xf>
    <xf numFmtId="3" fontId="2" fillId="0" borderId="2" xfId="0" applyNumberFormat="1" applyFont="1" applyFill="1" applyBorder="1" applyAlignment="1" applyProtection="1">
      <alignment horizontal="center" vertical="center" wrapText="1"/>
      <protection hidden="1"/>
    </xf>
    <xf numFmtId="49" fontId="36" fillId="0" borderId="2" xfId="0" applyNumberFormat="1" applyFont="1" applyFill="1" applyBorder="1" applyAlignment="1" applyProtection="1">
      <alignment horizontal="center" vertical="center" wrapText="1"/>
      <protection hidden="1"/>
    </xf>
    <xf numFmtId="1" fontId="3" fillId="0" borderId="0" xfId="0" applyNumberFormat="1" applyFont="1" applyFill="1" applyAlignment="1" applyProtection="1">
      <alignment vertical="center"/>
      <protection hidden="1"/>
    </xf>
    <xf numFmtId="166" fontId="2" fillId="0" borderId="4" xfId="0" applyNumberFormat="1" applyFont="1" applyFill="1" applyBorder="1" applyAlignment="1" applyProtection="1"/>
    <xf numFmtId="1" fontId="36" fillId="0" borderId="19" xfId="0" applyNumberFormat="1" applyFont="1" applyFill="1" applyBorder="1" applyAlignment="1" applyProtection="1">
      <alignment horizontal="right" vertical="center" wrapText="1"/>
      <protection locked="0"/>
    </xf>
    <xf numFmtId="3" fontId="36" fillId="0" borderId="2" xfId="0" applyNumberFormat="1" applyFont="1" applyFill="1" applyBorder="1" applyAlignment="1" applyProtection="1">
      <alignment horizontal="center" vertical="center" wrapText="1"/>
      <protection hidden="1"/>
    </xf>
    <xf numFmtId="0" fontId="2" fillId="0" borderId="0" xfId="0" applyFont="1" applyFill="1" applyAlignment="1" applyProtection="1">
      <alignment horizontal="center" vertical="center"/>
      <protection hidden="1"/>
    </xf>
    <xf numFmtId="2" fontId="37" fillId="0" borderId="0" xfId="0" applyNumberFormat="1" applyFont="1" applyFill="1" applyAlignment="1" applyProtection="1">
      <alignment horizontal="center" vertical="center"/>
      <protection hidden="1"/>
    </xf>
    <xf numFmtId="0" fontId="37" fillId="0" borderId="0" xfId="0" applyFont="1" applyFill="1" applyAlignment="1" applyProtection="1">
      <alignment horizontal="center" vertical="center"/>
      <protection hidden="1"/>
    </xf>
    <xf numFmtId="1" fontId="2" fillId="0" borderId="0" xfId="0" applyNumberFormat="1" applyFont="1" applyFill="1" applyProtection="1">
      <protection hidden="1"/>
    </xf>
    <xf numFmtId="1" fontId="2" fillId="0" borderId="4" xfId="0" applyNumberFormat="1" applyFont="1" applyFill="1" applyBorder="1" applyAlignment="1" applyProtection="1">
      <alignment horizontal="left"/>
    </xf>
    <xf numFmtId="1" fontId="2" fillId="9" borderId="19" xfId="0" applyNumberFormat="1" applyFont="1" applyFill="1" applyBorder="1" applyAlignment="1" applyProtection="1">
      <alignment horizontal="right" vertical="center" wrapText="1"/>
      <protection locked="0"/>
    </xf>
    <xf numFmtId="49" fontId="2" fillId="8" borderId="2" xfId="0" quotePrefix="1" applyNumberFormat="1" applyFont="1" applyFill="1" applyBorder="1" applyAlignment="1" applyProtection="1">
      <alignment horizontal="center" vertical="center" wrapText="1"/>
      <protection hidden="1"/>
    </xf>
    <xf numFmtId="3" fontId="2" fillId="0" borderId="20" xfId="0" applyNumberFormat="1" applyFont="1" applyFill="1" applyBorder="1" applyAlignment="1" applyProtection="1">
      <alignment horizontal="center" vertical="center" wrapText="1"/>
    </xf>
    <xf numFmtId="49" fontId="6" fillId="0" borderId="0" xfId="2" applyNumberFormat="1" applyFont="1" applyFill="1" applyProtection="1">
      <protection hidden="1"/>
    </xf>
    <xf numFmtId="49" fontId="3" fillId="0" borderId="0" xfId="2" applyNumberFormat="1" applyFont="1" applyFill="1" applyProtection="1">
      <protection hidden="1"/>
    </xf>
    <xf numFmtId="49" fontId="2" fillId="0" borderId="0" xfId="2" applyNumberFormat="1" applyFont="1" applyFill="1" applyProtection="1">
      <protection hidden="1"/>
    </xf>
    <xf numFmtId="49" fontId="3" fillId="0" borderId="4" xfId="2" applyNumberFormat="1" applyFont="1" applyFill="1" applyBorder="1" applyProtection="1"/>
    <xf numFmtId="3" fontId="3" fillId="0" borderId="19" xfId="0" applyNumberFormat="1" applyFont="1" applyFill="1" applyBorder="1" applyAlignment="1" applyProtection="1">
      <alignment horizontal="left" vertical="top" wrapText="1"/>
    </xf>
    <xf numFmtId="14" fontId="2" fillId="0" borderId="2" xfId="0" quotePrefix="1" applyNumberFormat="1" applyFont="1" applyFill="1" applyBorder="1" applyAlignment="1" applyProtection="1">
      <alignment horizontal="left" vertical="center" wrapText="1"/>
      <protection hidden="1"/>
    </xf>
    <xf numFmtId="3" fontId="30" fillId="0" borderId="19" xfId="0" applyNumberFormat="1" applyFont="1" applyFill="1" applyBorder="1" applyAlignment="1" applyProtection="1">
      <alignment horizontal="left" vertical="center" wrapText="1"/>
    </xf>
    <xf numFmtId="3" fontId="38" fillId="0" borderId="2" xfId="0" applyNumberFormat="1" applyFont="1" applyFill="1" applyBorder="1" applyAlignment="1" applyProtection="1">
      <alignment horizontal="center" vertical="center"/>
      <protection hidden="1"/>
    </xf>
    <xf numFmtId="49" fontId="2" fillId="0" borderId="2" xfId="0" applyNumberFormat="1" applyFont="1" applyFill="1" applyBorder="1" applyAlignment="1" applyProtection="1">
      <alignment horizontal="center" vertical="center"/>
      <protection hidden="1"/>
    </xf>
    <xf numFmtId="166" fontId="2" fillId="0" borderId="2" xfId="0" applyNumberFormat="1" applyFont="1" applyFill="1" applyBorder="1" applyAlignment="1" applyProtection="1">
      <alignment horizontal="center" vertical="center"/>
      <protection hidden="1"/>
    </xf>
    <xf numFmtId="49" fontId="3" fillId="0" borderId="4" xfId="0" applyNumberFormat="1" applyFont="1" applyFill="1" applyBorder="1" applyAlignment="1" applyProtection="1">
      <alignment horizontal="left" vertical="center" wrapText="1"/>
    </xf>
    <xf numFmtId="49" fontId="2" fillId="8" borderId="2" xfId="3" applyNumberFormat="1" applyFont="1" applyFill="1" applyBorder="1" applyAlignment="1" applyProtection="1">
      <alignment horizontal="left" vertical="center" wrapText="1"/>
      <protection hidden="1"/>
    </xf>
    <xf numFmtId="49" fontId="30" fillId="4" borderId="2" xfId="0" applyNumberFormat="1" applyFont="1" applyFill="1" applyBorder="1" applyAlignment="1" applyProtection="1">
      <alignment horizontal="center" vertical="center"/>
      <protection hidden="1"/>
    </xf>
    <xf numFmtId="3" fontId="30" fillId="4" borderId="2" xfId="0" applyNumberFormat="1" applyFont="1" applyFill="1" applyBorder="1" applyAlignment="1" applyProtection="1">
      <alignment horizontal="center" vertical="center" wrapText="1"/>
      <protection hidden="1"/>
    </xf>
    <xf numFmtId="170" fontId="30" fillId="4" borderId="2" xfId="0" applyNumberFormat="1" applyFont="1" applyFill="1" applyBorder="1" applyAlignment="1" applyProtection="1">
      <alignment horizontal="center" vertical="center" wrapText="1"/>
      <protection hidden="1"/>
    </xf>
    <xf numFmtId="3" fontId="2" fillId="0" borderId="19" xfId="0" applyNumberFormat="1" applyFont="1" applyFill="1" applyBorder="1" applyAlignment="1" applyProtection="1">
      <alignment horizontal="center" vertical="center"/>
    </xf>
    <xf numFmtId="3" fontId="36" fillId="0" borderId="19" xfId="0" applyNumberFormat="1" applyFont="1" applyFill="1" applyBorder="1" applyAlignment="1" applyProtection="1">
      <alignment horizontal="center" vertical="center" wrapText="1"/>
    </xf>
    <xf numFmtId="49" fontId="9" fillId="0" borderId="21" xfId="0" applyNumberFormat="1" applyFont="1" applyFill="1" applyBorder="1" applyAlignment="1" applyProtection="1">
      <alignment horizontal="center" vertical="center" wrapText="1"/>
      <protection hidden="1"/>
    </xf>
    <xf numFmtId="49" fontId="9" fillId="0" borderId="22" xfId="0" applyNumberFormat="1" applyFont="1" applyFill="1" applyBorder="1" applyAlignment="1" applyProtection="1">
      <alignment horizontal="center" vertical="center" wrapText="1"/>
      <protection hidden="1"/>
    </xf>
    <xf numFmtId="49" fontId="2" fillId="0" borderId="5" xfId="0" applyNumberFormat="1" applyFont="1" applyFill="1" applyBorder="1" applyAlignment="1" applyProtection="1">
      <alignment horizontal="center" vertical="center" wrapText="1"/>
      <protection hidden="1"/>
    </xf>
    <xf numFmtId="49" fontId="2" fillId="0" borderId="0" xfId="0" applyNumberFormat="1" applyFont="1" applyFill="1" applyBorder="1" applyAlignment="1" applyProtection="1">
      <alignment horizontal="center" vertical="center" wrapText="1"/>
      <protection hidden="1"/>
    </xf>
    <xf numFmtId="49" fontId="2" fillId="0" borderId="8" xfId="0" applyNumberFormat="1" applyFont="1" applyFill="1" applyBorder="1" applyAlignment="1" applyProtection="1">
      <alignment horizontal="center" vertical="center" wrapText="1"/>
      <protection hidden="1"/>
    </xf>
    <xf numFmtId="49" fontId="2" fillId="0" borderId="6" xfId="0" applyNumberFormat="1" applyFont="1" applyFill="1" applyBorder="1" applyAlignment="1" applyProtection="1">
      <alignment horizontal="center" vertical="center" wrapText="1"/>
      <protection hidden="1"/>
    </xf>
    <xf numFmtId="49" fontId="2" fillId="0" borderId="7" xfId="0" applyNumberFormat="1" applyFont="1" applyFill="1" applyBorder="1" applyAlignment="1" applyProtection="1">
      <alignment horizontal="center" vertical="center" wrapText="1"/>
      <protection hidden="1"/>
    </xf>
    <xf numFmtId="49" fontId="2" fillId="0" borderId="23" xfId="0" applyNumberFormat="1" applyFont="1" applyFill="1" applyBorder="1" applyAlignment="1" applyProtection="1">
      <alignment horizontal="center" vertical="center" wrapText="1"/>
      <protection hidden="1"/>
    </xf>
    <xf numFmtId="49" fontId="2" fillId="0" borderId="24" xfId="0" applyNumberFormat="1" applyFont="1" applyFill="1" applyBorder="1" applyAlignment="1" applyProtection="1">
      <alignment horizontal="center"/>
      <protection hidden="1"/>
    </xf>
    <xf numFmtId="49" fontId="2" fillId="0" borderId="25" xfId="0" applyNumberFormat="1" applyFont="1" applyFill="1" applyBorder="1" applyAlignment="1" applyProtection="1">
      <alignment horizontal="center"/>
      <protection hidden="1"/>
    </xf>
    <xf numFmtId="49" fontId="2" fillId="0" borderId="26" xfId="0" applyNumberFormat="1" applyFont="1" applyFill="1" applyBorder="1" applyAlignment="1" applyProtection="1">
      <alignment horizontal="center"/>
      <protection hidden="1"/>
    </xf>
    <xf numFmtId="165" fontId="22" fillId="0" borderId="27" xfId="0" applyNumberFormat="1" applyFont="1" applyFill="1" applyBorder="1" applyAlignment="1" applyProtection="1">
      <alignment horizontal="center" vertical="center"/>
      <protection hidden="1"/>
    </xf>
    <xf numFmtId="165" fontId="22" fillId="0" borderId="9" xfId="0" applyNumberFormat="1" applyFont="1" applyFill="1" applyBorder="1" applyAlignment="1" applyProtection="1">
      <alignment horizontal="center" vertical="center"/>
      <protection hidden="1"/>
    </xf>
    <xf numFmtId="165" fontId="22" fillId="0" borderId="28" xfId="0" applyNumberFormat="1" applyFont="1" applyFill="1" applyBorder="1" applyAlignment="1" applyProtection="1">
      <alignment horizontal="center" vertical="center"/>
      <protection hidden="1"/>
    </xf>
    <xf numFmtId="165" fontId="22" fillId="0" borderId="6" xfId="0" applyNumberFormat="1" applyFont="1" applyFill="1" applyBorder="1" applyAlignment="1" applyProtection="1">
      <alignment horizontal="center" vertical="center"/>
      <protection hidden="1"/>
    </xf>
    <xf numFmtId="165" fontId="22" fillId="0" borderId="7" xfId="0" applyNumberFormat="1" applyFont="1" applyFill="1" applyBorder="1" applyAlignment="1" applyProtection="1">
      <alignment horizontal="center" vertical="center"/>
      <protection hidden="1"/>
    </xf>
    <xf numFmtId="165" fontId="22" fillId="0" borderId="23" xfId="0" applyNumberFormat="1" applyFont="1" applyFill="1" applyBorder="1" applyAlignment="1" applyProtection="1">
      <alignment horizontal="center" vertical="center"/>
      <protection hidden="1"/>
    </xf>
    <xf numFmtId="0" fontId="7" fillId="5" borderId="5" xfId="0" applyFont="1" applyFill="1" applyBorder="1" applyAlignment="1" applyProtection="1">
      <alignment horizontal="left" vertical="center" wrapText="1"/>
      <protection hidden="1"/>
    </xf>
    <xf numFmtId="0" fontId="7" fillId="5" borderId="0" xfId="0" applyFont="1" applyFill="1" applyBorder="1" applyAlignment="1" applyProtection="1">
      <alignment horizontal="left" vertical="center" wrapText="1"/>
      <protection hidden="1"/>
    </xf>
    <xf numFmtId="0" fontId="7" fillId="5" borderId="8" xfId="0" applyFont="1" applyFill="1" applyBorder="1" applyAlignment="1" applyProtection="1">
      <alignment horizontal="left" vertical="center" wrapText="1"/>
      <protection hidden="1"/>
    </xf>
    <xf numFmtId="0" fontId="7" fillId="5" borderId="6" xfId="0" applyFont="1" applyFill="1" applyBorder="1" applyAlignment="1" applyProtection="1">
      <alignment horizontal="left" vertical="center" wrapText="1"/>
      <protection hidden="1"/>
    </xf>
    <xf numFmtId="0" fontId="7" fillId="5" borderId="7" xfId="0" applyFont="1" applyFill="1" applyBorder="1" applyAlignment="1" applyProtection="1">
      <alignment horizontal="left" vertical="center" wrapText="1"/>
      <protection hidden="1"/>
    </xf>
    <xf numFmtId="0" fontId="7" fillId="5" borderId="23" xfId="0" applyFont="1" applyFill="1" applyBorder="1" applyAlignment="1" applyProtection="1">
      <alignment horizontal="left" vertical="center" wrapText="1"/>
      <protection hidden="1"/>
    </xf>
    <xf numFmtId="9" fontId="22" fillId="6" borderId="27" xfId="4" applyNumberFormat="1" applyFont="1" applyBorder="1" applyAlignment="1" applyProtection="1">
      <alignment horizontal="center" vertical="center"/>
      <protection locked="0"/>
    </xf>
    <xf numFmtId="9" fontId="22" fillId="6" borderId="9" xfId="4" applyNumberFormat="1" applyFont="1" applyBorder="1" applyAlignment="1" applyProtection="1">
      <alignment horizontal="center" vertical="center"/>
      <protection locked="0"/>
    </xf>
    <xf numFmtId="9" fontId="22" fillId="6" borderId="28" xfId="4" applyNumberFormat="1" applyFont="1" applyBorder="1" applyAlignment="1" applyProtection="1">
      <alignment horizontal="center" vertical="center"/>
      <protection locked="0"/>
    </xf>
    <xf numFmtId="9" fontId="22" fillId="6" borderId="6" xfId="4" applyNumberFormat="1" applyFont="1" applyBorder="1" applyAlignment="1" applyProtection="1">
      <alignment horizontal="center" vertical="center"/>
      <protection locked="0"/>
    </xf>
    <xf numFmtId="9" fontId="22" fillId="6" borderId="7" xfId="4" applyNumberFormat="1" applyFont="1" applyBorder="1" applyAlignment="1" applyProtection="1">
      <alignment horizontal="center" vertical="center"/>
      <protection locked="0"/>
    </xf>
    <xf numFmtId="9" fontId="22" fillId="6" borderId="23" xfId="4" applyNumberFormat="1" applyFont="1" applyBorder="1" applyAlignment="1" applyProtection="1">
      <alignment horizontal="center" vertical="center"/>
      <protection locked="0"/>
    </xf>
    <xf numFmtId="49" fontId="2" fillId="0" borderId="5" xfId="0" applyNumberFormat="1" applyFont="1" applyFill="1" applyBorder="1" applyAlignment="1" applyProtection="1">
      <alignment horizontal="center" vertical="center"/>
      <protection hidden="1"/>
    </xf>
    <xf numFmtId="49" fontId="2" fillId="0" borderId="0" xfId="0" applyNumberFormat="1" applyFont="1" applyFill="1" applyBorder="1" applyAlignment="1" applyProtection="1">
      <alignment horizontal="center" vertical="center"/>
      <protection hidden="1"/>
    </xf>
    <xf numFmtId="49" fontId="2" fillId="0" borderId="8" xfId="0" applyNumberFormat="1" applyFont="1" applyFill="1" applyBorder="1" applyAlignment="1" applyProtection="1">
      <alignment horizontal="center" vertical="center"/>
      <protection hidden="1"/>
    </xf>
    <xf numFmtId="49" fontId="2" fillId="0" borderId="6" xfId="0" applyNumberFormat="1" applyFont="1" applyFill="1" applyBorder="1" applyAlignment="1" applyProtection="1">
      <alignment horizontal="center" vertical="center"/>
      <protection hidden="1"/>
    </xf>
    <xf numFmtId="49" fontId="2" fillId="0" borderId="7" xfId="0" applyNumberFormat="1" applyFont="1" applyFill="1" applyBorder="1" applyAlignment="1" applyProtection="1">
      <alignment horizontal="center" vertical="center"/>
      <protection hidden="1"/>
    </xf>
    <xf numFmtId="49" fontId="2" fillId="0" borderId="23" xfId="0" applyNumberFormat="1" applyFont="1" applyFill="1" applyBorder="1" applyAlignment="1" applyProtection="1">
      <alignment horizontal="center" vertical="center"/>
      <protection hidden="1"/>
    </xf>
    <xf numFmtId="0" fontId="9" fillId="0" borderId="29" xfId="0" applyFont="1" applyFill="1" applyBorder="1" applyAlignment="1" applyProtection="1">
      <alignment horizontal="center" vertical="center" wrapText="1"/>
      <protection hidden="1"/>
    </xf>
    <xf numFmtId="0" fontId="9" fillId="0" borderId="30" xfId="0" applyFont="1" applyFill="1" applyBorder="1" applyAlignment="1" applyProtection="1">
      <alignment horizontal="center" vertical="center" wrapText="1"/>
      <protection hidden="1"/>
    </xf>
    <xf numFmtId="0" fontId="9" fillId="0" borderId="31" xfId="0" applyFont="1" applyFill="1" applyBorder="1" applyAlignment="1" applyProtection="1">
      <alignment horizontal="center" vertical="center" wrapText="1"/>
      <protection hidden="1"/>
    </xf>
    <xf numFmtId="49" fontId="9" fillId="3" borderId="4" xfId="0" applyNumberFormat="1" applyFont="1" applyFill="1" applyBorder="1" applyAlignment="1" applyProtection="1">
      <alignment horizontal="left" vertical="top" wrapText="1"/>
      <protection hidden="1"/>
    </xf>
    <xf numFmtId="167" fontId="13" fillId="0" borderId="0" xfId="0" applyNumberFormat="1" applyFont="1" applyFill="1" applyAlignment="1" applyProtection="1">
      <alignment horizontal="center" vertical="center"/>
      <protection hidden="1"/>
    </xf>
    <xf numFmtId="167" fontId="13" fillId="0" borderId="0" xfId="0" applyNumberFormat="1" applyFont="1" applyFill="1" applyBorder="1" applyAlignment="1" applyProtection="1">
      <alignment horizontal="center" vertical="center"/>
      <protection hidden="1"/>
    </xf>
    <xf numFmtId="49" fontId="2" fillId="0" borderId="4" xfId="0" applyNumberFormat="1" applyFont="1" applyFill="1" applyBorder="1" applyAlignment="1" applyProtection="1">
      <alignment horizontal="center" wrapText="1"/>
      <protection hidden="1"/>
    </xf>
    <xf numFmtId="49" fontId="19" fillId="0" borderId="4" xfId="1" applyNumberFormat="1" applyFont="1" applyFill="1" applyBorder="1" applyAlignment="1" applyProtection="1">
      <alignment horizontal="center" vertical="center"/>
      <protection hidden="1"/>
    </xf>
    <xf numFmtId="0" fontId="9" fillId="0" borderId="27" xfId="0" applyFont="1" applyFill="1" applyBorder="1" applyAlignment="1" applyProtection="1">
      <alignment horizontal="center" vertical="center" wrapText="1"/>
      <protection hidden="1"/>
    </xf>
    <xf numFmtId="0" fontId="9" fillId="0" borderId="9" xfId="0" applyFont="1" applyFill="1" applyBorder="1" applyAlignment="1" applyProtection="1">
      <alignment horizontal="center" vertical="center" wrapText="1"/>
      <protection hidden="1"/>
    </xf>
    <xf numFmtId="0" fontId="9" fillId="0" borderId="28" xfId="0" applyFont="1" applyFill="1" applyBorder="1" applyAlignment="1" applyProtection="1">
      <alignment horizontal="center" vertical="center" wrapText="1"/>
      <protection hidden="1"/>
    </xf>
    <xf numFmtId="49" fontId="2" fillId="0" borderId="4" xfId="0" applyNumberFormat="1" applyFont="1" applyFill="1" applyBorder="1" applyAlignment="1" applyProtection="1">
      <alignment horizontal="center" vertical="center" wrapText="1"/>
      <protection hidden="1"/>
    </xf>
    <xf numFmtId="0" fontId="0" fillId="0" borderId="4" xfId="0" applyBorder="1" applyAlignment="1">
      <alignment horizontal="center" vertical="center" wrapText="1"/>
    </xf>
    <xf numFmtId="49" fontId="39" fillId="0" borderId="4" xfId="0" applyNumberFormat="1" applyFont="1" applyFill="1" applyBorder="1" applyAlignment="1" applyProtection="1">
      <alignment horizontal="center" vertical="center" wrapText="1"/>
      <protection hidden="1"/>
    </xf>
    <xf numFmtId="0" fontId="40" fillId="0" borderId="4" xfId="0" applyFont="1" applyBorder="1" applyAlignment="1">
      <alignment horizontal="center" vertical="center" wrapText="1"/>
    </xf>
  </cellXfs>
  <cellStyles count="5">
    <cellStyle name="Гиперссылка" xfId="1" builtinId="8"/>
    <cellStyle name="Обычный" xfId="0" builtinId="0"/>
    <cellStyle name="Обычный 2" xfId="2"/>
    <cellStyle name="Обычный 6" xfId="3"/>
    <cellStyle name="Хороший" xfId="4" builtinId="26"/>
  </cellStyles>
  <dxfs count="20">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63" Type="http://schemas.openxmlformats.org/officeDocument/2006/relationships/image" Target="../media/image63.png"/><Relationship Id="rId68" Type="http://schemas.openxmlformats.org/officeDocument/2006/relationships/image" Target="../media/image68.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66" Type="http://schemas.openxmlformats.org/officeDocument/2006/relationships/image" Target="../media/image66.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61" Type="http://schemas.openxmlformats.org/officeDocument/2006/relationships/image" Target="../media/image61.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s>
</file>

<file path=xl/drawings/_rels/drawing2.xml.rels><?xml version="1.0" encoding="UTF-8" standalone="yes"?>
<Relationships xmlns="http://schemas.openxmlformats.org/package/2006/relationships"><Relationship Id="rId8" Type="http://schemas.openxmlformats.org/officeDocument/2006/relationships/image" Target="../media/image77.png"/><Relationship Id="rId3" Type="http://schemas.openxmlformats.org/officeDocument/2006/relationships/image" Target="../media/image72.png"/><Relationship Id="rId7" Type="http://schemas.openxmlformats.org/officeDocument/2006/relationships/image" Target="../media/image76.png"/><Relationship Id="rId2" Type="http://schemas.openxmlformats.org/officeDocument/2006/relationships/image" Target="../media/image71.png"/><Relationship Id="rId1" Type="http://schemas.openxmlformats.org/officeDocument/2006/relationships/image" Target="../media/image70.png"/><Relationship Id="rId6" Type="http://schemas.openxmlformats.org/officeDocument/2006/relationships/image" Target="../media/image75.png"/><Relationship Id="rId5" Type="http://schemas.openxmlformats.org/officeDocument/2006/relationships/image" Target="../media/image74.png"/><Relationship Id="rId4" Type="http://schemas.openxmlformats.org/officeDocument/2006/relationships/image" Target="../media/image73.png"/><Relationship Id="rId9" Type="http://schemas.openxmlformats.org/officeDocument/2006/relationships/image" Target="../media/image78.png"/></Relationships>
</file>

<file path=xl/drawings/drawing1.xml><?xml version="1.0" encoding="utf-8"?>
<xdr:wsDr xmlns:xdr="http://schemas.openxmlformats.org/drawingml/2006/spreadsheetDrawing" xmlns:a="http://schemas.openxmlformats.org/drawingml/2006/main">
  <xdr:twoCellAnchor editAs="oneCell">
    <xdr:from>
      <xdr:col>0</xdr:col>
      <xdr:colOff>75639</xdr:colOff>
      <xdr:row>2</xdr:row>
      <xdr:rowOff>220756</xdr:rowOff>
    </xdr:from>
    <xdr:to>
      <xdr:col>4</xdr:col>
      <xdr:colOff>504264</xdr:colOff>
      <xdr:row>14</xdr:row>
      <xdr:rowOff>63313</xdr:rowOff>
    </xdr:to>
    <xdr:pic>
      <xdr:nvPicPr>
        <xdr:cNvPr id="1415" name="Рисунок 3"/>
        <xdr:cNvPicPr>
          <a:picLocks noChangeAspect="1" noChangeArrowheads="1"/>
        </xdr:cNvPicPr>
      </xdr:nvPicPr>
      <xdr:blipFill>
        <a:blip xmlns:r="http://schemas.openxmlformats.org/officeDocument/2006/relationships" r:embed="rId1" cstate="print"/>
        <a:srcRect/>
        <a:stretch>
          <a:fillRect/>
        </a:stretch>
      </xdr:blipFill>
      <xdr:spPr bwMode="auto">
        <a:xfrm>
          <a:off x="75639" y="411256"/>
          <a:ext cx="2367243" cy="1433792"/>
        </a:xfrm>
        <a:prstGeom prst="rect">
          <a:avLst/>
        </a:prstGeom>
        <a:noFill/>
        <a:ln w="9525">
          <a:noFill/>
          <a:miter lim="800000"/>
          <a:headEnd/>
          <a:tailEnd/>
        </a:ln>
      </xdr:spPr>
    </xdr:pic>
    <xdr:clientData/>
  </xdr:twoCellAnchor>
  <xdr:twoCellAnchor>
    <xdr:from>
      <xdr:col>8</xdr:col>
      <xdr:colOff>133350</xdr:colOff>
      <xdr:row>17</xdr:row>
      <xdr:rowOff>114300</xdr:rowOff>
    </xdr:from>
    <xdr:to>
      <xdr:col>8</xdr:col>
      <xdr:colOff>1465350</xdr:colOff>
      <xdr:row>17</xdr:row>
      <xdr:rowOff>1446300</xdr:rowOff>
    </xdr:to>
    <xdr:pic>
      <xdr:nvPicPr>
        <xdr:cNvPr id="824" name="Имя " descr="Descr "/>
        <xdr:cNvPicPr>
          <a:picLocks noChangeAspect="1"/>
        </xdr:cNvPicPr>
      </xdr:nvPicPr>
      <xdr:blipFill>
        <a:blip xmlns:r="http://schemas.openxmlformats.org/officeDocument/2006/relationships" r:embed="rId2"/>
        <a:stretch>
          <a:fillRect/>
        </a:stretch>
      </xdr:blipFill>
      <xdr:spPr>
        <a:xfrm>
          <a:off x="5248275" y="2638425"/>
          <a:ext cx="1332000" cy="1332000"/>
        </a:xfrm>
        <a:prstGeom prst="rect">
          <a:avLst/>
        </a:prstGeom>
        <a:ln w="9525">
          <a:solidFill>
            <a:srgbClr val="000000"/>
          </a:solidFill>
          <a:prstDash val="solid"/>
        </a:ln>
      </xdr:spPr>
    </xdr:pic>
    <xdr:clientData/>
  </xdr:twoCellAnchor>
  <xdr:twoCellAnchor>
    <xdr:from>
      <xdr:col>8</xdr:col>
      <xdr:colOff>133350</xdr:colOff>
      <xdr:row>18</xdr:row>
      <xdr:rowOff>114300</xdr:rowOff>
    </xdr:from>
    <xdr:to>
      <xdr:col>8</xdr:col>
      <xdr:colOff>1465350</xdr:colOff>
      <xdr:row>18</xdr:row>
      <xdr:rowOff>1446300</xdr:rowOff>
    </xdr:to>
    <xdr:pic>
      <xdr:nvPicPr>
        <xdr:cNvPr id="825" name="Имя " descr="Descr "/>
        <xdr:cNvPicPr>
          <a:picLocks noChangeAspect="1"/>
        </xdr:cNvPicPr>
      </xdr:nvPicPr>
      <xdr:blipFill>
        <a:blip xmlns:r="http://schemas.openxmlformats.org/officeDocument/2006/relationships" r:embed="rId3"/>
        <a:stretch>
          <a:fillRect/>
        </a:stretch>
      </xdr:blipFill>
      <xdr:spPr>
        <a:xfrm>
          <a:off x="5248275" y="4162425"/>
          <a:ext cx="1332000" cy="1332000"/>
        </a:xfrm>
        <a:prstGeom prst="rect">
          <a:avLst/>
        </a:prstGeom>
        <a:ln w="9525">
          <a:solidFill>
            <a:srgbClr val="000000"/>
          </a:solidFill>
          <a:prstDash val="solid"/>
        </a:ln>
      </xdr:spPr>
    </xdr:pic>
    <xdr:clientData/>
  </xdr:twoCellAnchor>
  <xdr:twoCellAnchor>
    <xdr:from>
      <xdr:col>8</xdr:col>
      <xdr:colOff>133350</xdr:colOff>
      <xdr:row>19</xdr:row>
      <xdr:rowOff>114300</xdr:rowOff>
    </xdr:from>
    <xdr:to>
      <xdr:col>8</xdr:col>
      <xdr:colOff>1465350</xdr:colOff>
      <xdr:row>19</xdr:row>
      <xdr:rowOff>1446300</xdr:rowOff>
    </xdr:to>
    <xdr:pic>
      <xdr:nvPicPr>
        <xdr:cNvPr id="826" name="Имя " descr="Descr "/>
        <xdr:cNvPicPr>
          <a:picLocks noChangeAspect="1"/>
        </xdr:cNvPicPr>
      </xdr:nvPicPr>
      <xdr:blipFill>
        <a:blip xmlns:r="http://schemas.openxmlformats.org/officeDocument/2006/relationships" r:embed="rId4"/>
        <a:stretch>
          <a:fillRect/>
        </a:stretch>
      </xdr:blipFill>
      <xdr:spPr>
        <a:xfrm>
          <a:off x="5248275" y="5686425"/>
          <a:ext cx="1332000" cy="1332000"/>
        </a:xfrm>
        <a:prstGeom prst="rect">
          <a:avLst/>
        </a:prstGeom>
        <a:ln w="9525">
          <a:solidFill>
            <a:srgbClr val="000000"/>
          </a:solidFill>
          <a:prstDash val="solid"/>
        </a:ln>
      </xdr:spPr>
    </xdr:pic>
    <xdr:clientData/>
  </xdr:twoCellAnchor>
  <xdr:twoCellAnchor>
    <xdr:from>
      <xdr:col>8</xdr:col>
      <xdr:colOff>133350</xdr:colOff>
      <xdr:row>20</xdr:row>
      <xdr:rowOff>114300</xdr:rowOff>
    </xdr:from>
    <xdr:to>
      <xdr:col>8</xdr:col>
      <xdr:colOff>1465350</xdr:colOff>
      <xdr:row>20</xdr:row>
      <xdr:rowOff>1446300</xdr:rowOff>
    </xdr:to>
    <xdr:pic>
      <xdr:nvPicPr>
        <xdr:cNvPr id="827" name="Имя " descr="Descr "/>
        <xdr:cNvPicPr>
          <a:picLocks noChangeAspect="1"/>
        </xdr:cNvPicPr>
      </xdr:nvPicPr>
      <xdr:blipFill>
        <a:blip xmlns:r="http://schemas.openxmlformats.org/officeDocument/2006/relationships" r:embed="rId5"/>
        <a:stretch>
          <a:fillRect/>
        </a:stretch>
      </xdr:blipFill>
      <xdr:spPr>
        <a:xfrm>
          <a:off x="5248275" y="7210425"/>
          <a:ext cx="1332000" cy="1332000"/>
        </a:xfrm>
        <a:prstGeom prst="rect">
          <a:avLst/>
        </a:prstGeom>
        <a:ln w="9525">
          <a:solidFill>
            <a:srgbClr val="000000"/>
          </a:solidFill>
          <a:prstDash val="solid"/>
        </a:ln>
      </xdr:spPr>
    </xdr:pic>
    <xdr:clientData/>
  </xdr:twoCellAnchor>
  <xdr:twoCellAnchor>
    <xdr:from>
      <xdr:col>8</xdr:col>
      <xdr:colOff>133350</xdr:colOff>
      <xdr:row>21</xdr:row>
      <xdr:rowOff>114300</xdr:rowOff>
    </xdr:from>
    <xdr:to>
      <xdr:col>8</xdr:col>
      <xdr:colOff>1465350</xdr:colOff>
      <xdr:row>21</xdr:row>
      <xdr:rowOff>1446300</xdr:rowOff>
    </xdr:to>
    <xdr:pic>
      <xdr:nvPicPr>
        <xdr:cNvPr id="828" name="Имя " descr="Descr "/>
        <xdr:cNvPicPr>
          <a:picLocks noChangeAspect="1"/>
        </xdr:cNvPicPr>
      </xdr:nvPicPr>
      <xdr:blipFill>
        <a:blip xmlns:r="http://schemas.openxmlformats.org/officeDocument/2006/relationships" r:embed="rId6"/>
        <a:stretch>
          <a:fillRect/>
        </a:stretch>
      </xdr:blipFill>
      <xdr:spPr>
        <a:xfrm>
          <a:off x="5248275" y="8734425"/>
          <a:ext cx="1332000" cy="1332000"/>
        </a:xfrm>
        <a:prstGeom prst="rect">
          <a:avLst/>
        </a:prstGeom>
        <a:ln w="9525">
          <a:solidFill>
            <a:srgbClr val="000000"/>
          </a:solidFill>
          <a:prstDash val="solid"/>
        </a:ln>
      </xdr:spPr>
    </xdr:pic>
    <xdr:clientData/>
  </xdr:twoCellAnchor>
  <xdr:twoCellAnchor>
    <xdr:from>
      <xdr:col>8</xdr:col>
      <xdr:colOff>133350</xdr:colOff>
      <xdr:row>22</xdr:row>
      <xdr:rowOff>114300</xdr:rowOff>
    </xdr:from>
    <xdr:to>
      <xdr:col>8</xdr:col>
      <xdr:colOff>1465350</xdr:colOff>
      <xdr:row>22</xdr:row>
      <xdr:rowOff>1446300</xdr:rowOff>
    </xdr:to>
    <xdr:pic>
      <xdr:nvPicPr>
        <xdr:cNvPr id="829" name="Имя " descr="Descr "/>
        <xdr:cNvPicPr>
          <a:picLocks noChangeAspect="1"/>
        </xdr:cNvPicPr>
      </xdr:nvPicPr>
      <xdr:blipFill>
        <a:blip xmlns:r="http://schemas.openxmlformats.org/officeDocument/2006/relationships" r:embed="rId7"/>
        <a:stretch>
          <a:fillRect/>
        </a:stretch>
      </xdr:blipFill>
      <xdr:spPr>
        <a:xfrm>
          <a:off x="5248275" y="10258425"/>
          <a:ext cx="1332000" cy="1332000"/>
        </a:xfrm>
        <a:prstGeom prst="rect">
          <a:avLst/>
        </a:prstGeom>
        <a:ln w="9525">
          <a:solidFill>
            <a:srgbClr val="000000"/>
          </a:solidFill>
          <a:prstDash val="solid"/>
        </a:ln>
      </xdr:spPr>
    </xdr:pic>
    <xdr:clientData/>
  </xdr:twoCellAnchor>
  <xdr:twoCellAnchor>
    <xdr:from>
      <xdr:col>8</xdr:col>
      <xdr:colOff>133350</xdr:colOff>
      <xdr:row>23</xdr:row>
      <xdr:rowOff>114300</xdr:rowOff>
    </xdr:from>
    <xdr:to>
      <xdr:col>8</xdr:col>
      <xdr:colOff>1465350</xdr:colOff>
      <xdr:row>23</xdr:row>
      <xdr:rowOff>1446300</xdr:rowOff>
    </xdr:to>
    <xdr:pic>
      <xdr:nvPicPr>
        <xdr:cNvPr id="830" name="Имя " descr="Descr "/>
        <xdr:cNvPicPr>
          <a:picLocks noChangeAspect="1"/>
        </xdr:cNvPicPr>
      </xdr:nvPicPr>
      <xdr:blipFill>
        <a:blip xmlns:r="http://schemas.openxmlformats.org/officeDocument/2006/relationships" r:embed="rId8"/>
        <a:stretch>
          <a:fillRect/>
        </a:stretch>
      </xdr:blipFill>
      <xdr:spPr>
        <a:xfrm>
          <a:off x="5248275" y="11782425"/>
          <a:ext cx="1332000" cy="1332000"/>
        </a:xfrm>
        <a:prstGeom prst="rect">
          <a:avLst/>
        </a:prstGeom>
        <a:ln w="9525">
          <a:solidFill>
            <a:srgbClr val="000000"/>
          </a:solidFill>
          <a:prstDash val="solid"/>
        </a:ln>
      </xdr:spPr>
    </xdr:pic>
    <xdr:clientData/>
  </xdr:twoCellAnchor>
  <xdr:twoCellAnchor>
    <xdr:from>
      <xdr:col>8</xdr:col>
      <xdr:colOff>133350</xdr:colOff>
      <xdr:row>24</xdr:row>
      <xdr:rowOff>114300</xdr:rowOff>
    </xdr:from>
    <xdr:to>
      <xdr:col>8</xdr:col>
      <xdr:colOff>1465350</xdr:colOff>
      <xdr:row>24</xdr:row>
      <xdr:rowOff>1446300</xdr:rowOff>
    </xdr:to>
    <xdr:pic>
      <xdr:nvPicPr>
        <xdr:cNvPr id="831" name="Имя " descr="Descr "/>
        <xdr:cNvPicPr>
          <a:picLocks noChangeAspect="1"/>
        </xdr:cNvPicPr>
      </xdr:nvPicPr>
      <xdr:blipFill>
        <a:blip xmlns:r="http://schemas.openxmlformats.org/officeDocument/2006/relationships" r:embed="rId9"/>
        <a:stretch>
          <a:fillRect/>
        </a:stretch>
      </xdr:blipFill>
      <xdr:spPr>
        <a:xfrm>
          <a:off x="5248275" y="13306425"/>
          <a:ext cx="1332000" cy="1332000"/>
        </a:xfrm>
        <a:prstGeom prst="rect">
          <a:avLst/>
        </a:prstGeom>
        <a:ln w="9525">
          <a:solidFill>
            <a:srgbClr val="000000"/>
          </a:solidFill>
          <a:prstDash val="solid"/>
        </a:ln>
      </xdr:spPr>
    </xdr:pic>
    <xdr:clientData/>
  </xdr:twoCellAnchor>
  <xdr:twoCellAnchor>
    <xdr:from>
      <xdr:col>8</xdr:col>
      <xdr:colOff>133350</xdr:colOff>
      <xdr:row>25</xdr:row>
      <xdr:rowOff>114300</xdr:rowOff>
    </xdr:from>
    <xdr:to>
      <xdr:col>8</xdr:col>
      <xdr:colOff>1465350</xdr:colOff>
      <xdr:row>25</xdr:row>
      <xdr:rowOff>1446300</xdr:rowOff>
    </xdr:to>
    <xdr:pic>
      <xdr:nvPicPr>
        <xdr:cNvPr id="832" name="Имя " descr="Descr "/>
        <xdr:cNvPicPr>
          <a:picLocks noChangeAspect="1"/>
        </xdr:cNvPicPr>
      </xdr:nvPicPr>
      <xdr:blipFill>
        <a:blip xmlns:r="http://schemas.openxmlformats.org/officeDocument/2006/relationships" r:embed="rId10"/>
        <a:stretch>
          <a:fillRect/>
        </a:stretch>
      </xdr:blipFill>
      <xdr:spPr>
        <a:xfrm>
          <a:off x="5248275" y="14830425"/>
          <a:ext cx="1332000" cy="1332000"/>
        </a:xfrm>
        <a:prstGeom prst="rect">
          <a:avLst/>
        </a:prstGeom>
        <a:ln w="9525">
          <a:solidFill>
            <a:srgbClr val="000000"/>
          </a:solidFill>
          <a:prstDash val="solid"/>
        </a:ln>
      </xdr:spPr>
    </xdr:pic>
    <xdr:clientData/>
  </xdr:twoCellAnchor>
  <xdr:twoCellAnchor>
    <xdr:from>
      <xdr:col>8</xdr:col>
      <xdr:colOff>133350</xdr:colOff>
      <xdr:row>26</xdr:row>
      <xdr:rowOff>114300</xdr:rowOff>
    </xdr:from>
    <xdr:to>
      <xdr:col>8</xdr:col>
      <xdr:colOff>1465350</xdr:colOff>
      <xdr:row>26</xdr:row>
      <xdr:rowOff>1446300</xdr:rowOff>
    </xdr:to>
    <xdr:pic>
      <xdr:nvPicPr>
        <xdr:cNvPr id="833" name="Имя " descr="Descr "/>
        <xdr:cNvPicPr>
          <a:picLocks noChangeAspect="1"/>
        </xdr:cNvPicPr>
      </xdr:nvPicPr>
      <xdr:blipFill>
        <a:blip xmlns:r="http://schemas.openxmlformats.org/officeDocument/2006/relationships" r:embed="rId11"/>
        <a:stretch>
          <a:fillRect/>
        </a:stretch>
      </xdr:blipFill>
      <xdr:spPr>
        <a:xfrm>
          <a:off x="5248275" y="16354425"/>
          <a:ext cx="1332000" cy="1332000"/>
        </a:xfrm>
        <a:prstGeom prst="rect">
          <a:avLst/>
        </a:prstGeom>
        <a:ln w="9525">
          <a:solidFill>
            <a:srgbClr val="000000"/>
          </a:solidFill>
          <a:prstDash val="solid"/>
        </a:ln>
      </xdr:spPr>
    </xdr:pic>
    <xdr:clientData/>
  </xdr:twoCellAnchor>
  <xdr:twoCellAnchor>
    <xdr:from>
      <xdr:col>8</xdr:col>
      <xdr:colOff>133350</xdr:colOff>
      <xdr:row>27</xdr:row>
      <xdr:rowOff>114300</xdr:rowOff>
    </xdr:from>
    <xdr:to>
      <xdr:col>8</xdr:col>
      <xdr:colOff>1465350</xdr:colOff>
      <xdr:row>27</xdr:row>
      <xdr:rowOff>1446300</xdr:rowOff>
    </xdr:to>
    <xdr:pic>
      <xdr:nvPicPr>
        <xdr:cNvPr id="834" name="Имя " descr="Descr "/>
        <xdr:cNvPicPr>
          <a:picLocks noChangeAspect="1"/>
        </xdr:cNvPicPr>
      </xdr:nvPicPr>
      <xdr:blipFill>
        <a:blip xmlns:r="http://schemas.openxmlformats.org/officeDocument/2006/relationships" r:embed="rId12"/>
        <a:stretch>
          <a:fillRect/>
        </a:stretch>
      </xdr:blipFill>
      <xdr:spPr>
        <a:xfrm>
          <a:off x="5248275" y="17878425"/>
          <a:ext cx="1332000" cy="1332000"/>
        </a:xfrm>
        <a:prstGeom prst="rect">
          <a:avLst/>
        </a:prstGeom>
        <a:ln w="9525">
          <a:solidFill>
            <a:srgbClr val="000000"/>
          </a:solidFill>
          <a:prstDash val="solid"/>
        </a:ln>
      </xdr:spPr>
    </xdr:pic>
    <xdr:clientData/>
  </xdr:twoCellAnchor>
  <xdr:twoCellAnchor>
    <xdr:from>
      <xdr:col>8</xdr:col>
      <xdr:colOff>133350</xdr:colOff>
      <xdr:row>28</xdr:row>
      <xdr:rowOff>114300</xdr:rowOff>
    </xdr:from>
    <xdr:to>
      <xdr:col>8</xdr:col>
      <xdr:colOff>1465350</xdr:colOff>
      <xdr:row>28</xdr:row>
      <xdr:rowOff>1446300</xdr:rowOff>
    </xdr:to>
    <xdr:pic>
      <xdr:nvPicPr>
        <xdr:cNvPr id="835" name="Имя " descr="Descr "/>
        <xdr:cNvPicPr>
          <a:picLocks noChangeAspect="1"/>
        </xdr:cNvPicPr>
      </xdr:nvPicPr>
      <xdr:blipFill>
        <a:blip xmlns:r="http://schemas.openxmlformats.org/officeDocument/2006/relationships" r:embed="rId13"/>
        <a:stretch>
          <a:fillRect/>
        </a:stretch>
      </xdr:blipFill>
      <xdr:spPr>
        <a:xfrm>
          <a:off x="5248275" y="19402425"/>
          <a:ext cx="1332000" cy="1332000"/>
        </a:xfrm>
        <a:prstGeom prst="rect">
          <a:avLst/>
        </a:prstGeom>
        <a:ln w="9525">
          <a:solidFill>
            <a:srgbClr val="000000"/>
          </a:solidFill>
          <a:prstDash val="solid"/>
        </a:ln>
      </xdr:spPr>
    </xdr:pic>
    <xdr:clientData/>
  </xdr:twoCellAnchor>
  <xdr:twoCellAnchor>
    <xdr:from>
      <xdr:col>8</xdr:col>
      <xdr:colOff>133350</xdr:colOff>
      <xdr:row>29</xdr:row>
      <xdr:rowOff>114300</xdr:rowOff>
    </xdr:from>
    <xdr:to>
      <xdr:col>8</xdr:col>
      <xdr:colOff>1465350</xdr:colOff>
      <xdr:row>29</xdr:row>
      <xdr:rowOff>1446300</xdr:rowOff>
    </xdr:to>
    <xdr:pic>
      <xdr:nvPicPr>
        <xdr:cNvPr id="836" name="Имя " descr="Descr "/>
        <xdr:cNvPicPr>
          <a:picLocks noChangeAspect="1"/>
        </xdr:cNvPicPr>
      </xdr:nvPicPr>
      <xdr:blipFill>
        <a:blip xmlns:r="http://schemas.openxmlformats.org/officeDocument/2006/relationships" r:embed="rId14"/>
        <a:stretch>
          <a:fillRect/>
        </a:stretch>
      </xdr:blipFill>
      <xdr:spPr>
        <a:xfrm>
          <a:off x="5248275" y="20926425"/>
          <a:ext cx="1332000" cy="1332000"/>
        </a:xfrm>
        <a:prstGeom prst="rect">
          <a:avLst/>
        </a:prstGeom>
        <a:ln w="9525">
          <a:solidFill>
            <a:srgbClr val="000000"/>
          </a:solidFill>
          <a:prstDash val="solid"/>
        </a:ln>
      </xdr:spPr>
    </xdr:pic>
    <xdr:clientData/>
  </xdr:twoCellAnchor>
  <xdr:twoCellAnchor>
    <xdr:from>
      <xdr:col>8</xdr:col>
      <xdr:colOff>133350</xdr:colOff>
      <xdr:row>30</xdr:row>
      <xdr:rowOff>114300</xdr:rowOff>
    </xdr:from>
    <xdr:to>
      <xdr:col>8</xdr:col>
      <xdr:colOff>1465350</xdr:colOff>
      <xdr:row>30</xdr:row>
      <xdr:rowOff>1446300</xdr:rowOff>
    </xdr:to>
    <xdr:pic>
      <xdr:nvPicPr>
        <xdr:cNvPr id="837" name="Имя " descr="Descr "/>
        <xdr:cNvPicPr>
          <a:picLocks noChangeAspect="1"/>
        </xdr:cNvPicPr>
      </xdr:nvPicPr>
      <xdr:blipFill>
        <a:blip xmlns:r="http://schemas.openxmlformats.org/officeDocument/2006/relationships" r:embed="rId15"/>
        <a:stretch>
          <a:fillRect/>
        </a:stretch>
      </xdr:blipFill>
      <xdr:spPr>
        <a:xfrm>
          <a:off x="5248275" y="22450425"/>
          <a:ext cx="1332000" cy="1332000"/>
        </a:xfrm>
        <a:prstGeom prst="rect">
          <a:avLst/>
        </a:prstGeom>
        <a:ln w="9525">
          <a:solidFill>
            <a:srgbClr val="000000"/>
          </a:solidFill>
          <a:prstDash val="solid"/>
        </a:ln>
      </xdr:spPr>
    </xdr:pic>
    <xdr:clientData/>
  </xdr:twoCellAnchor>
  <xdr:twoCellAnchor>
    <xdr:from>
      <xdr:col>8</xdr:col>
      <xdr:colOff>133350</xdr:colOff>
      <xdr:row>31</xdr:row>
      <xdr:rowOff>114300</xdr:rowOff>
    </xdr:from>
    <xdr:to>
      <xdr:col>8</xdr:col>
      <xdr:colOff>1465350</xdr:colOff>
      <xdr:row>31</xdr:row>
      <xdr:rowOff>1446300</xdr:rowOff>
    </xdr:to>
    <xdr:pic>
      <xdr:nvPicPr>
        <xdr:cNvPr id="838" name="Имя " descr="Descr "/>
        <xdr:cNvPicPr>
          <a:picLocks noChangeAspect="1"/>
        </xdr:cNvPicPr>
      </xdr:nvPicPr>
      <xdr:blipFill>
        <a:blip xmlns:r="http://schemas.openxmlformats.org/officeDocument/2006/relationships" r:embed="rId16"/>
        <a:stretch>
          <a:fillRect/>
        </a:stretch>
      </xdr:blipFill>
      <xdr:spPr>
        <a:xfrm>
          <a:off x="5248275" y="23974425"/>
          <a:ext cx="1332000" cy="1332000"/>
        </a:xfrm>
        <a:prstGeom prst="rect">
          <a:avLst/>
        </a:prstGeom>
        <a:ln w="9525">
          <a:solidFill>
            <a:srgbClr val="000000"/>
          </a:solidFill>
          <a:prstDash val="solid"/>
        </a:ln>
      </xdr:spPr>
    </xdr:pic>
    <xdr:clientData/>
  </xdr:twoCellAnchor>
  <xdr:twoCellAnchor>
    <xdr:from>
      <xdr:col>8</xdr:col>
      <xdr:colOff>133350</xdr:colOff>
      <xdr:row>32</xdr:row>
      <xdr:rowOff>114300</xdr:rowOff>
    </xdr:from>
    <xdr:to>
      <xdr:col>8</xdr:col>
      <xdr:colOff>1465350</xdr:colOff>
      <xdr:row>32</xdr:row>
      <xdr:rowOff>1446300</xdr:rowOff>
    </xdr:to>
    <xdr:pic>
      <xdr:nvPicPr>
        <xdr:cNvPr id="839" name="Имя " descr="Descr "/>
        <xdr:cNvPicPr>
          <a:picLocks noChangeAspect="1"/>
        </xdr:cNvPicPr>
      </xdr:nvPicPr>
      <xdr:blipFill>
        <a:blip xmlns:r="http://schemas.openxmlformats.org/officeDocument/2006/relationships" r:embed="rId17"/>
        <a:stretch>
          <a:fillRect/>
        </a:stretch>
      </xdr:blipFill>
      <xdr:spPr>
        <a:xfrm>
          <a:off x="5248275" y="25498425"/>
          <a:ext cx="1332000" cy="1332000"/>
        </a:xfrm>
        <a:prstGeom prst="rect">
          <a:avLst/>
        </a:prstGeom>
        <a:ln w="9525">
          <a:solidFill>
            <a:srgbClr val="000000"/>
          </a:solidFill>
          <a:prstDash val="solid"/>
        </a:ln>
      </xdr:spPr>
    </xdr:pic>
    <xdr:clientData/>
  </xdr:twoCellAnchor>
  <xdr:twoCellAnchor>
    <xdr:from>
      <xdr:col>8</xdr:col>
      <xdr:colOff>133350</xdr:colOff>
      <xdr:row>33</xdr:row>
      <xdr:rowOff>114300</xdr:rowOff>
    </xdr:from>
    <xdr:to>
      <xdr:col>8</xdr:col>
      <xdr:colOff>1465350</xdr:colOff>
      <xdr:row>33</xdr:row>
      <xdr:rowOff>1446300</xdr:rowOff>
    </xdr:to>
    <xdr:pic>
      <xdr:nvPicPr>
        <xdr:cNvPr id="840" name="Имя " descr="Descr "/>
        <xdr:cNvPicPr>
          <a:picLocks noChangeAspect="1"/>
        </xdr:cNvPicPr>
      </xdr:nvPicPr>
      <xdr:blipFill>
        <a:blip xmlns:r="http://schemas.openxmlformats.org/officeDocument/2006/relationships" r:embed="rId18"/>
        <a:stretch>
          <a:fillRect/>
        </a:stretch>
      </xdr:blipFill>
      <xdr:spPr>
        <a:xfrm>
          <a:off x="5248275" y="27022425"/>
          <a:ext cx="1332000" cy="1332000"/>
        </a:xfrm>
        <a:prstGeom prst="rect">
          <a:avLst/>
        </a:prstGeom>
        <a:ln w="9525">
          <a:solidFill>
            <a:srgbClr val="000000"/>
          </a:solidFill>
          <a:prstDash val="solid"/>
        </a:ln>
      </xdr:spPr>
    </xdr:pic>
    <xdr:clientData/>
  </xdr:twoCellAnchor>
  <xdr:twoCellAnchor>
    <xdr:from>
      <xdr:col>8</xdr:col>
      <xdr:colOff>133350</xdr:colOff>
      <xdr:row>34</xdr:row>
      <xdr:rowOff>114300</xdr:rowOff>
    </xdr:from>
    <xdr:to>
      <xdr:col>8</xdr:col>
      <xdr:colOff>1465350</xdr:colOff>
      <xdr:row>34</xdr:row>
      <xdr:rowOff>1446300</xdr:rowOff>
    </xdr:to>
    <xdr:pic>
      <xdr:nvPicPr>
        <xdr:cNvPr id="841" name="Имя " descr="Descr "/>
        <xdr:cNvPicPr>
          <a:picLocks noChangeAspect="1"/>
        </xdr:cNvPicPr>
      </xdr:nvPicPr>
      <xdr:blipFill>
        <a:blip xmlns:r="http://schemas.openxmlformats.org/officeDocument/2006/relationships" r:embed="rId19"/>
        <a:stretch>
          <a:fillRect/>
        </a:stretch>
      </xdr:blipFill>
      <xdr:spPr>
        <a:xfrm>
          <a:off x="5248275" y="28546425"/>
          <a:ext cx="1332000" cy="1332000"/>
        </a:xfrm>
        <a:prstGeom prst="rect">
          <a:avLst/>
        </a:prstGeom>
        <a:ln w="9525">
          <a:solidFill>
            <a:srgbClr val="000000"/>
          </a:solidFill>
          <a:prstDash val="solid"/>
        </a:ln>
      </xdr:spPr>
    </xdr:pic>
    <xdr:clientData/>
  </xdr:twoCellAnchor>
  <xdr:twoCellAnchor>
    <xdr:from>
      <xdr:col>8</xdr:col>
      <xdr:colOff>133350</xdr:colOff>
      <xdr:row>35</xdr:row>
      <xdr:rowOff>114300</xdr:rowOff>
    </xdr:from>
    <xdr:to>
      <xdr:col>8</xdr:col>
      <xdr:colOff>1465350</xdr:colOff>
      <xdr:row>35</xdr:row>
      <xdr:rowOff>1446300</xdr:rowOff>
    </xdr:to>
    <xdr:pic>
      <xdr:nvPicPr>
        <xdr:cNvPr id="842" name="Имя " descr="Descr "/>
        <xdr:cNvPicPr>
          <a:picLocks noChangeAspect="1"/>
        </xdr:cNvPicPr>
      </xdr:nvPicPr>
      <xdr:blipFill>
        <a:blip xmlns:r="http://schemas.openxmlformats.org/officeDocument/2006/relationships" r:embed="rId20"/>
        <a:stretch>
          <a:fillRect/>
        </a:stretch>
      </xdr:blipFill>
      <xdr:spPr>
        <a:xfrm>
          <a:off x="5248275" y="30070425"/>
          <a:ext cx="1332000" cy="1332000"/>
        </a:xfrm>
        <a:prstGeom prst="rect">
          <a:avLst/>
        </a:prstGeom>
        <a:ln w="9525">
          <a:solidFill>
            <a:srgbClr val="000000"/>
          </a:solidFill>
          <a:prstDash val="solid"/>
        </a:ln>
      </xdr:spPr>
    </xdr:pic>
    <xdr:clientData/>
  </xdr:twoCellAnchor>
  <xdr:twoCellAnchor>
    <xdr:from>
      <xdr:col>8</xdr:col>
      <xdr:colOff>133350</xdr:colOff>
      <xdr:row>36</xdr:row>
      <xdr:rowOff>114300</xdr:rowOff>
    </xdr:from>
    <xdr:to>
      <xdr:col>8</xdr:col>
      <xdr:colOff>1465350</xdr:colOff>
      <xdr:row>36</xdr:row>
      <xdr:rowOff>1446300</xdr:rowOff>
    </xdr:to>
    <xdr:pic>
      <xdr:nvPicPr>
        <xdr:cNvPr id="843" name="Имя " descr="Descr "/>
        <xdr:cNvPicPr>
          <a:picLocks noChangeAspect="1"/>
        </xdr:cNvPicPr>
      </xdr:nvPicPr>
      <xdr:blipFill>
        <a:blip xmlns:r="http://schemas.openxmlformats.org/officeDocument/2006/relationships" r:embed="rId21"/>
        <a:stretch>
          <a:fillRect/>
        </a:stretch>
      </xdr:blipFill>
      <xdr:spPr>
        <a:xfrm>
          <a:off x="5248275" y="31594425"/>
          <a:ext cx="1332000" cy="1332000"/>
        </a:xfrm>
        <a:prstGeom prst="rect">
          <a:avLst/>
        </a:prstGeom>
        <a:ln w="9525">
          <a:solidFill>
            <a:srgbClr val="000000"/>
          </a:solidFill>
          <a:prstDash val="solid"/>
        </a:ln>
      </xdr:spPr>
    </xdr:pic>
    <xdr:clientData/>
  </xdr:twoCellAnchor>
  <xdr:twoCellAnchor>
    <xdr:from>
      <xdr:col>8</xdr:col>
      <xdr:colOff>133350</xdr:colOff>
      <xdr:row>37</xdr:row>
      <xdr:rowOff>114300</xdr:rowOff>
    </xdr:from>
    <xdr:to>
      <xdr:col>8</xdr:col>
      <xdr:colOff>1465350</xdr:colOff>
      <xdr:row>37</xdr:row>
      <xdr:rowOff>1446300</xdr:rowOff>
    </xdr:to>
    <xdr:pic>
      <xdr:nvPicPr>
        <xdr:cNvPr id="844" name="Имя " descr="Descr "/>
        <xdr:cNvPicPr>
          <a:picLocks noChangeAspect="1"/>
        </xdr:cNvPicPr>
      </xdr:nvPicPr>
      <xdr:blipFill>
        <a:blip xmlns:r="http://schemas.openxmlformats.org/officeDocument/2006/relationships" r:embed="rId22"/>
        <a:stretch>
          <a:fillRect/>
        </a:stretch>
      </xdr:blipFill>
      <xdr:spPr>
        <a:xfrm>
          <a:off x="5248275" y="33118425"/>
          <a:ext cx="1332000" cy="1332000"/>
        </a:xfrm>
        <a:prstGeom prst="rect">
          <a:avLst/>
        </a:prstGeom>
        <a:ln w="9525">
          <a:solidFill>
            <a:srgbClr val="000000"/>
          </a:solidFill>
          <a:prstDash val="solid"/>
        </a:ln>
      </xdr:spPr>
    </xdr:pic>
    <xdr:clientData/>
  </xdr:twoCellAnchor>
  <xdr:twoCellAnchor>
    <xdr:from>
      <xdr:col>8</xdr:col>
      <xdr:colOff>133350</xdr:colOff>
      <xdr:row>38</xdr:row>
      <xdr:rowOff>114300</xdr:rowOff>
    </xdr:from>
    <xdr:to>
      <xdr:col>8</xdr:col>
      <xdr:colOff>1465350</xdr:colOff>
      <xdr:row>38</xdr:row>
      <xdr:rowOff>1446300</xdr:rowOff>
    </xdr:to>
    <xdr:pic>
      <xdr:nvPicPr>
        <xdr:cNvPr id="845" name="Имя " descr="Descr "/>
        <xdr:cNvPicPr>
          <a:picLocks noChangeAspect="1"/>
        </xdr:cNvPicPr>
      </xdr:nvPicPr>
      <xdr:blipFill>
        <a:blip xmlns:r="http://schemas.openxmlformats.org/officeDocument/2006/relationships" r:embed="rId23"/>
        <a:stretch>
          <a:fillRect/>
        </a:stretch>
      </xdr:blipFill>
      <xdr:spPr>
        <a:xfrm>
          <a:off x="5248275" y="34642425"/>
          <a:ext cx="1332000" cy="1332000"/>
        </a:xfrm>
        <a:prstGeom prst="rect">
          <a:avLst/>
        </a:prstGeom>
        <a:ln w="9525">
          <a:solidFill>
            <a:srgbClr val="000000"/>
          </a:solidFill>
          <a:prstDash val="solid"/>
        </a:ln>
      </xdr:spPr>
    </xdr:pic>
    <xdr:clientData/>
  </xdr:twoCellAnchor>
  <xdr:twoCellAnchor>
    <xdr:from>
      <xdr:col>8</xdr:col>
      <xdr:colOff>133350</xdr:colOff>
      <xdr:row>39</xdr:row>
      <xdr:rowOff>114300</xdr:rowOff>
    </xdr:from>
    <xdr:to>
      <xdr:col>8</xdr:col>
      <xdr:colOff>1465350</xdr:colOff>
      <xdr:row>39</xdr:row>
      <xdr:rowOff>1446300</xdr:rowOff>
    </xdr:to>
    <xdr:pic>
      <xdr:nvPicPr>
        <xdr:cNvPr id="846" name="Имя " descr="Descr "/>
        <xdr:cNvPicPr>
          <a:picLocks noChangeAspect="1"/>
        </xdr:cNvPicPr>
      </xdr:nvPicPr>
      <xdr:blipFill>
        <a:blip xmlns:r="http://schemas.openxmlformats.org/officeDocument/2006/relationships" r:embed="rId24"/>
        <a:stretch>
          <a:fillRect/>
        </a:stretch>
      </xdr:blipFill>
      <xdr:spPr>
        <a:xfrm>
          <a:off x="5248275" y="36166425"/>
          <a:ext cx="1332000" cy="1332000"/>
        </a:xfrm>
        <a:prstGeom prst="rect">
          <a:avLst/>
        </a:prstGeom>
        <a:ln w="9525">
          <a:solidFill>
            <a:srgbClr val="000000"/>
          </a:solidFill>
          <a:prstDash val="solid"/>
        </a:ln>
      </xdr:spPr>
    </xdr:pic>
    <xdr:clientData/>
  </xdr:twoCellAnchor>
  <xdr:twoCellAnchor>
    <xdr:from>
      <xdr:col>8</xdr:col>
      <xdr:colOff>133350</xdr:colOff>
      <xdr:row>40</xdr:row>
      <xdr:rowOff>114300</xdr:rowOff>
    </xdr:from>
    <xdr:to>
      <xdr:col>8</xdr:col>
      <xdr:colOff>1465350</xdr:colOff>
      <xdr:row>40</xdr:row>
      <xdr:rowOff>1446300</xdr:rowOff>
    </xdr:to>
    <xdr:pic>
      <xdr:nvPicPr>
        <xdr:cNvPr id="847" name="Имя " descr="Descr "/>
        <xdr:cNvPicPr>
          <a:picLocks noChangeAspect="1"/>
        </xdr:cNvPicPr>
      </xdr:nvPicPr>
      <xdr:blipFill>
        <a:blip xmlns:r="http://schemas.openxmlformats.org/officeDocument/2006/relationships" r:embed="rId25"/>
        <a:stretch>
          <a:fillRect/>
        </a:stretch>
      </xdr:blipFill>
      <xdr:spPr>
        <a:xfrm>
          <a:off x="5248275" y="37690425"/>
          <a:ext cx="1332000" cy="1332000"/>
        </a:xfrm>
        <a:prstGeom prst="rect">
          <a:avLst/>
        </a:prstGeom>
        <a:ln w="9525">
          <a:solidFill>
            <a:srgbClr val="000000"/>
          </a:solidFill>
          <a:prstDash val="solid"/>
        </a:ln>
      </xdr:spPr>
    </xdr:pic>
    <xdr:clientData/>
  </xdr:twoCellAnchor>
  <xdr:twoCellAnchor>
    <xdr:from>
      <xdr:col>8</xdr:col>
      <xdr:colOff>133350</xdr:colOff>
      <xdr:row>41</xdr:row>
      <xdr:rowOff>114300</xdr:rowOff>
    </xdr:from>
    <xdr:to>
      <xdr:col>8</xdr:col>
      <xdr:colOff>1465350</xdr:colOff>
      <xdr:row>41</xdr:row>
      <xdr:rowOff>1446300</xdr:rowOff>
    </xdr:to>
    <xdr:pic>
      <xdr:nvPicPr>
        <xdr:cNvPr id="848" name="Имя " descr="Descr "/>
        <xdr:cNvPicPr>
          <a:picLocks noChangeAspect="1"/>
        </xdr:cNvPicPr>
      </xdr:nvPicPr>
      <xdr:blipFill>
        <a:blip xmlns:r="http://schemas.openxmlformats.org/officeDocument/2006/relationships" r:embed="rId26"/>
        <a:stretch>
          <a:fillRect/>
        </a:stretch>
      </xdr:blipFill>
      <xdr:spPr>
        <a:xfrm>
          <a:off x="5248275" y="39214425"/>
          <a:ext cx="1332000" cy="1332000"/>
        </a:xfrm>
        <a:prstGeom prst="rect">
          <a:avLst/>
        </a:prstGeom>
        <a:ln w="9525">
          <a:solidFill>
            <a:srgbClr val="000000"/>
          </a:solidFill>
          <a:prstDash val="solid"/>
        </a:ln>
      </xdr:spPr>
    </xdr:pic>
    <xdr:clientData/>
  </xdr:twoCellAnchor>
  <xdr:twoCellAnchor>
    <xdr:from>
      <xdr:col>8</xdr:col>
      <xdr:colOff>133350</xdr:colOff>
      <xdr:row>42</xdr:row>
      <xdr:rowOff>114300</xdr:rowOff>
    </xdr:from>
    <xdr:to>
      <xdr:col>8</xdr:col>
      <xdr:colOff>1465350</xdr:colOff>
      <xdr:row>42</xdr:row>
      <xdr:rowOff>1446300</xdr:rowOff>
    </xdr:to>
    <xdr:pic>
      <xdr:nvPicPr>
        <xdr:cNvPr id="849" name="Имя " descr="Descr "/>
        <xdr:cNvPicPr>
          <a:picLocks noChangeAspect="1"/>
        </xdr:cNvPicPr>
      </xdr:nvPicPr>
      <xdr:blipFill>
        <a:blip xmlns:r="http://schemas.openxmlformats.org/officeDocument/2006/relationships" r:embed="rId27"/>
        <a:stretch>
          <a:fillRect/>
        </a:stretch>
      </xdr:blipFill>
      <xdr:spPr>
        <a:xfrm>
          <a:off x="5248275" y="40738425"/>
          <a:ext cx="1332000" cy="1332000"/>
        </a:xfrm>
        <a:prstGeom prst="rect">
          <a:avLst/>
        </a:prstGeom>
        <a:ln w="9525">
          <a:solidFill>
            <a:srgbClr val="000000"/>
          </a:solidFill>
          <a:prstDash val="solid"/>
        </a:ln>
      </xdr:spPr>
    </xdr:pic>
    <xdr:clientData/>
  </xdr:twoCellAnchor>
  <xdr:twoCellAnchor>
    <xdr:from>
      <xdr:col>8</xdr:col>
      <xdr:colOff>133350</xdr:colOff>
      <xdr:row>43</xdr:row>
      <xdr:rowOff>114300</xdr:rowOff>
    </xdr:from>
    <xdr:to>
      <xdr:col>8</xdr:col>
      <xdr:colOff>1465350</xdr:colOff>
      <xdr:row>43</xdr:row>
      <xdr:rowOff>1446300</xdr:rowOff>
    </xdr:to>
    <xdr:pic>
      <xdr:nvPicPr>
        <xdr:cNvPr id="850" name="Имя " descr="Descr "/>
        <xdr:cNvPicPr>
          <a:picLocks noChangeAspect="1"/>
        </xdr:cNvPicPr>
      </xdr:nvPicPr>
      <xdr:blipFill>
        <a:blip xmlns:r="http://schemas.openxmlformats.org/officeDocument/2006/relationships" r:embed="rId28"/>
        <a:stretch>
          <a:fillRect/>
        </a:stretch>
      </xdr:blipFill>
      <xdr:spPr>
        <a:xfrm>
          <a:off x="5248275" y="42262425"/>
          <a:ext cx="1332000" cy="1332000"/>
        </a:xfrm>
        <a:prstGeom prst="rect">
          <a:avLst/>
        </a:prstGeom>
        <a:ln w="9525">
          <a:solidFill>
            <a:srgbClr val="000000"/>
          </a:solidFill>
          <a:prstDash val="solid"/>
        </a:ln>
      </xdr:spPr>
    </xdr:pic>
    <xdr:clientData/>
  </xdr:twoCellAnchor>
  <xdr:twoCellAnchor>
    <xdr:from>
      <xdr:col>8</xdr:col>
      <xdr:colOff>133350</xdr:colOff>
      <xdr:row>44</xdr:row>
      <xdr:rowOff>114300</xdr:rowOff>
    </xdr:from>
    <xdr:to>
      <xdr:col>8</xdr:col>
      <xdr:colOff>1465350</xdr:colOff>
      <xdr:row>44</xdr:row>
      <xdr:rowOff>1446300</xdr:rowOff>
    </xdr:to>
    <xdr:pic>
      <xdr:nvPicPr>
        <xdr:cNvPr id="851" name="Имя " descr="Descr "/>
        <xdr:cNvPicPr>
          <a:picLocks noChangeAspect="1"/>
        </xdr:cNvPicPr>
      </xdr:nvPicPr>
      <xdr:blipFill>
        <a:blip xmlns:r="http://schemas.openxmlformats.org/officeDocument/2006/relationships" r:embed="rId29"/>
        <a:stretch>
          <a:fillRect/>
        </a:stretch>
      </xdr:blipFill>
      <xdr:spPr>
        <a:xfrm>
          <a:off x="5248275" y="43786425"/>
          <a:ext cx="1332000" cy="1332000"/>
        </a:xfrm>
        <a:prstGeom prst="rect">
          <a:avLst/>
        </a:prstGeom>
        <a:ln w="9525">
          <a:solidFill>
            <a:srgbClr val="000000"/>
          </a:solidFill>
          <a:prstDash val="solid"/>
        </a:ln>
      </xdr:spPr>
    </xdr:pic>
    <xdr:clientData/>
  </xdr:twoCellAnchor>
  <xdr:twoCellAnchor>
    <xdr:from>
      <xdr:col>8</xdr:col>
      <xdr:colOff>133350</xdr:colOff>
      <xdr:row>45</xdr:row>
      <xdr:rowOff>114300</xdr:rowOff>
    </xdr:from>
    <xdr:to>
      <xdr:col>8</xdr:col>
      <xdr:colOff>1465350</xdr:colOff>
      <xdr:row>45</xdr:row>
      <xdr:rowOff>1446300</xdr:rowOff>
    </xdr:to>
    <xdr:pic>
      <xdr:nvPicPr>
        <xdr:cNvPr id="852" name="Имя " descr="Descr "/>
        <xdr:cNvPicPr>
          <a:picLocks noChangeAspect="1"/>
        </xdr:cNvPicPr>
      </xdr:nvPicPr>
      <xdr:blipFill>
        <a:blip xmlns:r="http://schemas.openxmlformats.org/officeDocument/2006/relationships" r:embed="rId30"/>
        <a:stretch>
          <a:fillRect/>
        </a:stretch>
      </xdr:blipFill>
      <xdr:spPr>
        <a:xfrm>
          <a:off x="5248275" y="45310425"/>
          <a:ext cx="1332000" cy="1332000"/>
        </a:xfrm>
        <a:prstGeom prst="rect">
          <a:avLst/>
        </a:prstGeom>
        <a:ln w="9525">
          <a:solidFill>
            <a:srgbClr val="000000"/>
          </a:solidFill>
          <a:prstDash val="solid"/>
        </a:ln>
      </xdr:spPr>
    </xdr:pic>
    <xdr:clientData/>
  </xdr:twoCellAnchor>
  <xdr:twoCellAnchor>
    <xdr:from>
      <xdr:col>8</xdr:col>
      <xdr:colOff>133350</xdr:colOff>
      <xdr:row>46</xdr:row>
      <xdr:rowOff>114300</xdr:rowOff>
    </xdr:from>
    <xdr:to>
      <xdr:col>8</xdr:col>
      <xdr:colOff>1465350</xdr:colOff>
      <xdr:row>46</xdr:row>
      <xdr:rowOff>1446300</xdr:rowOff>
    </xdr:to>
    <xdr:pic>
      <xdr:nvPicPr>
        <xdr:cNvPr id="853" name="Имя " descr="Descr "/>
        <xdr:cNvPicPr>
          <a:picLocks noChangeAspect="1"/>
        </xdr:cNvPicPr>
      </xdr:nvPicPr>
      <xdr:blipFill>
        <a:blip xmlns:r="http://schemas.openxmlformats.org/officeDocument/2006/relationships" r:embed="rId31"/>
        <a:stretch>
          <a:fillRect/>
        </a:stretch>
      </xdr:blipFill>
      <xdr:spPr>
        <a:xfrm>
          <a:off x="5248275" y="46834425"/>
          <a:ext cx="1332000" cy="1332000"/>
        </a:xfrm>
        <a:prstGeom prst="rect">
          <a:avLst/>
        </a:prstGeom>
        <a:ln w="9525">
          <a:solidFill>
            <a:srgbClr val="000000"/>
          </a:solidFill>
          <a:prstDash val="solid"/>
        </a:ln>
      </xdr:spPr>
    </xdr:pic>
    <xdr:clientData/>
  </xdr:twoCellAnchor>
  <xdr:twoCellAnchor>
    <xdr:from>
      <xdr:col>8</xdr:col>
      <xdr:colOff>133350</xdr:colOff>
      <xdr:row>47</xdr:row>
      <xdr:rowOff>114300</xdr:rowOff>
    </xdr:from>
    <xdr:to>
      <xdr:col>8</xdr:col>
      <xdr:colOff>1465350</xdr:colOff>
      <xdr:row>47</xdr:row>
      <xdr:rowOff>1446300</xdr:rowOff>
    </xdr:to>
    <xdr:pic>
      <xdr:nvPicPr>
        <xdr:cNvPr id="854" name="Имя " descr="Descr "/>
        <xdr:cNvPicPr>
          <a:picLocks noChangeAspect="1"/>
        </xdr:cNvPicPr>
      </xdr:nvPicPr>
      <xdr:blipFill>
        <a:blip xmlns:r="http://schemas.openxmlformats.org/officeDocument/2006/relationships" r:embed="rId32"/>
        <a:stretch>
          <a:fillRect/>
        </a:stretch>
      </xdr:blipFill>
      <xdr:spPr>
        <a:xfrm>
          <a:off x="5248275" y="48358425"/>
          <a:ext cx="1332000" cy="1332000"/>
        </a:xfrm>
        <a:prstGeom prst="rect">
          <a:avLst/>
        </a:prstGeom>
        <a:ln w="9525">
          <a:solidFill>
            <a:srgbClr val="000000"/>
          </a:solidFill>
          <a:prstDash val="solid"/>
        </a:ln>
      </xdr:spPr>
    </xdr:pic>
    <xdr:clientData/>
  </xdr:twoCellAnchor>
  <xdr:twoCellAnchor>
    <xdr:from>
      <xdr:col>8</xdr:col>
      <xdr:colOff>133350</xdr:colOff>
      <xdr:row>48</xdr:row>
      <xdr:rowOff>114300</xdr:rowOff>
    </xdr:from>
    <xdr:to>
      <xdr:col>8</xdr:col>
      <xdr:colOff>1465350</xdr:colOff>
      <xdr:row>48</xdr:row>
      <xdr:rowOff>1446300</xdr:rowOff>
    </xdr:to>
    <xdr:pic>
      <xdr:nvPicPr>
        <xdr:cNvPr id="855" name="Имя " descr="Descr "/>
        <xdr:cNvPicPr>
          <a:picLocks noChangeAspect="1"/>
        </xdr:cNvPicPr>
      </xdr:nvPicPr>
      <xdr:blipFill>
        <a:blip xmlns:r="http://schemas.openxmlformats.org/officeDocument/2006/relationships" r:embed="rId33"/>
        <a:stretch>
          <a:fillRect/>
        </a:stretch>
      </xdr:blipFill>
      <xdr:spPr>
        <a:xfrm>
          <a:off x="5248275" y="49882425"/>
          <a:ext cx="1332000" cy="1332000"/>
        </a:xfrm>
        <a:prstGeom prst="rect">
          <a:avLst/>
        </a:prstGeom>
        <a:ln w="9525">
          <a:solidFill>
            <a:srgbClr val="000000"/>
          </a:solidFill>
          <a:prstDash val="solid"/>
        </a:ln>
      </xdr:spPr>
    </xdr:pic>
    <xdr:clientData/>
  </xdr:twoCellAnchor>
  <xdr:twoCellAnchor>
    <xdr:from>
      <xdr:col>8</xdr:col>
      <xdr:colOff>133350</xdr:colOff>
      <xdr:row>49</xdr:row>
      <xdr:rowOff>114300</xdr:rowOff>
    </xdr:from>
    <xdr:to>
      <xdr:col>8</xdr:col>
      <xdr:colOff>1465350</xdr:colOff>
      <xdr:row>49</xdr:row>
      <xdr:rowOff>1446300</xdr:rowOff>
    </xdr:to>
    <xdr:pic>
      <xdr:nvPicPr>
        <xdr:cNvPr id="856" name="Имя " descr="Descr "/>
        <xdr:cNvPicPr>
          <a:picLocks noChangeAspect="1"/>
        </xdr:cNvPicPr>
      </xdr:nvPicPr>
      <xdr:blipFill>
        <a:blip xmlns:r="http://schemas.openxmlformats.org/officeDocument/2006/relationships" r:embed="rId34"/>
        <a:stretch>
          <a:fillRect/>
        </a:stretch>
      </xdr:blipFill>
      <xdr:spPr>
        <a:xfrm>
          <a:off x="5248275" y="51406425"/>
          <a:ext cx="1332000" cy="1332000"/>
        </a:xfrm>
        <a:prstGeom prst="rect">
          <a:avLst/>
        </a:prstGeom>
        <a:ln w="9525">
          <a:solidFill>
            <a:srgbClr val="000000"/>
          </a:solidFill>
          <a:prstDash val="solid"/>
        </a:ln>
      </xdr:spPr>
    </xdr:pic>
    <xdr:clientData/>
  </xdr:twoCellAnchor>
  <xdr:twoCellAnchor>
    <xdr:from>
      <xdr:col>8</xdr:col>
      <xdr:colOff>133350</xdr:colOff>
      <xdr:row>50</xdr:row>
      <xdr:rowOff>114300</xdr:rowOff>
    </xdr:from>
    <xdr:to>
      <xdr:col>8</xdr:col>
      <xdr:colOff>1465350</xdr:colOff>
      <xdr:row>50</xdr:row>
      <xdr:rowOff>1446300</xdr:rowOff>
    </xdr:to>
    <xdr:pic>
      <xdr:nvPicPr>
        <xdr:cNvPr id="857" name="Имя " descr="Descr "/>
        <xdr:cNvPicPr>
          <a:picLocks noChangeAspect="1"/>
        </xdr:cNvPicPr>
      </xdr:nvPicPr>
      <xdr:blipFill>
        <a:blip xmlns:r="http://schemas.openxmlformats.org/officeDocument/2006/relationships" r:embed="rId35"/>
        <a:stretch>
          <a:fillRect/>
        </a:stretch>
      </xdr:blipFill>
      <xdr:spPr>
        <a:xfrm>
          <a:off x="5248275" y="52930425"/>
          <a:ext cx="1332000" cy="1332000"/>
        </a:xfrm>
        <a:prstGeom prst="rect">
          <a:avLst/>
        </a:prstGeom>
        <a:ln w="9525">
          <a:solidFill>
            <a:srgbClr val="000000"/>
          </a:solidFill>
          <a:prstDash val="solid"/>
        </a:ln>
      </xdr:spPr>
    </xdr:pic>
    <xdr:clientData/>
  </xdr:twoCellAnchor>
  <xdr:twoCellAnchor>
    <xdr:from>
      <xdr:col>8</xdr:col>
      <xdr:colOff>133350</xdr:colOff>
      <xdr:row>51</xdr:row>
      <xdr:rowOff>114300</xdr:rowOff>
    </xdr:from>
    <xdr:to>
      <xdr:col>8</xdr:col>
      <xdr:colOff>1465350</xdr:colOff>
      <xdr:row>51</xdr:row>
      <xdr:rowOff>1446300</xdr:rowOff>
    </xdr:to>
    <xdr:pic>
      <xdr:nvPicPr>
        <xdr:cNvPr id="858" name="Имя " descr="Descr "/>
        <xdr:cNvPicPr>
          <a:picLocks noChangeAspect="1"/>
        </xdr:cNvPicPr>
      </xdr:nvPicPr>
      <xdr:blipFill>
        <a:blip xmlns:r="http://schemas.openxmlformats.org/officeDocument/2006/relationships" r:embed="rId36"/>
        <a:stretch>
          <a:fillRect/>
        </a:stretch>
      </xdr:blipFill>
      <xdr:spPr>
        <a:xfrm>
          <a:off x="5248275" y="54454425"/>
          <a:ext cx="1332000" cy="1332000"/>
        </a:xfrm>
        <a:prstGeom prst="rect">
          <a:avLst/>
        </a:prstGeom>
        <a:ln w="9525">
          <a:solidFill>
            <a:srgbClr val="000000"/>
          </a:solidFill>
          <a:prstDash val="solid"/>
        </a:ln>
      </xdr:spPr>
    </xdr:pic>
    <xdr:clientData/>
  </xdr:twoCellAnchor>
  <xdr:twoCellAnchor>
    <xdr:from>
      <xdr:col>8</xdr:col>
      <xdr:colOff>133350</xdr:colOff>
      <xdr:row>52</xdr:row>
      <xdr:rowOff>114300</xdr:rowOff>
    </xdr:from>
    <xdr:to>
      <xdr:col>8</xdr:col>
      <xdr:colOff>1465350</xdr:colOff>
      <xdr:row>52</xdr:row>
      <xdr:rowOff>1446300</xdr:rowOff>
    </xdr:to>
    <xdr:pic>
      <xdr:nvPicPr>
        <xdr:cNvPr id="859" name="Имя " descr="Descr "/>
        <xdr:cNvPicPr>
          <a:picLocks noChangeAspect="1"/>
        </xdr:cNvPicPr>
      </xdr:nvPicPr>
      <xdr:blipFill>
        <a:blip xmlns:r="http://schemas.openxmlformats.org/officeDocument/2006/relationships" r:embed="rId37"/>
        <a:stretch>
          <a:fillRect/>
        </a:stretch>
      </xdr:blipFill>
      <xdr:spPr>
        <a:xfrm>
          <a:off x="5248275" y="55978425"/>
          <a:ext cx="1332000" cy="1332000"/>
        </a:xfrm>
        <a:prstGeom prst="rect">
          <a:avLst/>
        </a:prstGeom>
        <a:ln w="9525">
          <a:solidFill>
            <a:srgbClr val="000000"/>
          </a:solidFill>
          <a:prstDash val="solid"/>
        </a:ln>
      </xdr:spPr>
    </xdr:pic>
    <xdr:clientData/>
  </xdr:twoCellAnchor>
  <xdr:twoCellAnchor>
    <xdr:from>
      <xdr:col>8</xdr:col>
      <xdr:colOff>133350</xdr:colOff>
      <xdr:row>53</xdr:row>
      <xdr:rowOff>114300</xdr:rowOff>
    </xdr:from>
    <xdr:to>
      <xdr:col>8</xdr:col>
      <xdr:colOff>1465350</xdr:colOff>
      <xdr:row>53</xdr:row>
      <xdr:rowOff>1446300</xdr:rowOff>
    </xdr:to>
    <xdr:pic>
      <xdr:nvPicPr>
        <xdr:cNvPr id="860" name="Имя " descr="Descr "/>
        <xdr:cNvPicPr>
          <a:picLocks noChangeAspect="1"/>
        </xdr:cNvPicPr>
      </xdr:nvPicPr>
      <xdr:blipFill>
        <a:blip xmlns:r="http://schemas.openxmlformats.org/officeDocument/2006/relationships" r:embed="rId38"/>
        <a:stretch>
          <a:fillRect/>
        </a:stretch>
      </xdr:blipFill>
      <xdr:spPr>
        <a:xfrm>
          <a:off x="5248275" y="57502425"/>
          <a:ext cx="1332000" cy="1332000"/>
        </a:xfrm>
        <a:prstGeom prst="rect">
          <a:avLst/>
        </a:prstGeom>
        <a:ln w="9525">
          <a:solidFill>
            <a:srgbClr val="000000"/>
          </a:solidFill>
          <a:prstDash val="solid"/>
        </a:ln>
      </xdr:spPr>
    </xdr:pic>
    <xdr:clientData/>
  </xdr:twoCellAnchor>
  <xdr:twoCellAnchor>
    <xdr:from>
      <xdr:col>8</xdr:col>
      <xdr:colOff>133350</xdr:colOff>
      <xdr:row>54</xdr:row>
      <xdr:rowOff>114300</xdr:rowOff>
    </xdr:from>
    <xdr:to>
      <xdr:col>8</xdr:col>
      <xdr:colOff>1465350</xdr:colOff>
      <xdr:row>54</xdr:row>
      <xdr:rowOff>1446300</xdr:rowOff>
    </xdr:to>
    <xdr:pic>
      <xdr:nvPicPr>
        <xdr:cNvPr id="861" name="Имя " descr="Descr "/>
        <xdr:cNvPicPr>
          <a:picLocks noChangeAspect="1"/>
        </xdr:cNvPicPr>
      </xdr:nvPicPr>
      <xdr:blipFill>
        <a:blip xmlns:r="http://schemas.openxmlformats.org/officeDocument/2006/relationships" r:embed="rId39"/>
        <a:stretch>
          <a:fillRect/>
        </a:stretch>
      </xdr:blipFill>
      <xdr:spPr>
        <a:xfrm>
          <a:off x="5248275" y="59026425"/>
          <a:ext cx="1332000" cy="1332000"/>
        </a:xfrm>
        <a:prstGeom prst="rect">
          <a:avLst/>
        </a:prstGeom>
        <a:ln w="9525">
          <a:solidFill>
            <a:srgbClr val="000000"/>
          </a:solidFill>
          <a:prstDash val="solid"/>
        </a:ln>
      </xdr:spPr>
    </xdr:pic>
    <xdr:clientData/>
  </xdr:twoCellAnchor>
  <xdr:twoCellAnchor>
    <xdr:from>
      <xdr:col>8</xdr:col>
      <xdr:colOff>133350</xdr:colOff>
      <xdr:row>55</xdr:row>
      <xdr:rowOff>114300</xdr:rowOff>
    </xdr:from>
    <xdr:to>
      <xdr:col>8</xdr:col>
      <xdr:colOff>1465350</xdr:colOff>
      <xdr:row>55</xdr:row>
      <xdr:rowOff>1446300</xdr:rowOff>
    </xdr:to>
    <xdr:pic>
      <xdr:nvPicPr>
        <xdr:cNvPr id="862" name="Имя " descr="Descr "/>
        <xdr:cNvPicPr>
          <a:picLocks noChangeAspect="1"/>
        </xdr:cNvPicPr>
      </xdr:nvPicPr>
      <xdr:blipFill>
        <a:blip xmlns:r="http://schemas.openxmlformats.org/officeDocument/2006/relationships" r:embed="rId40"/>
        <a:stretch>
          <a:fillRect/>
        </a:stretch>
      </xdr:blipFill>
      <xdr:spPr>
        <a:xfrm>
          <a:off x="5248275" y="60550425"/>
          <a:ext cx="1332000" cy="1332000"/>
        </a:xfrm>
        <a:prstGeom prst="rect">
          <a:avLst/>
        </a:prstGeom>
        <a:ln w="9525">
          <a:solidFill>
            <a:srgbClr val="000000"/>
          </a:solidFill>
          <a:prstDash val="solid"/>
        </a:ln>
      </xdr:spPr>
    </xdr:pic>
    <xdr:clientData/>
  </xdr:twoCellAnchor>
  <xdr:twoCellAnchor>
    <xdr:from>
      <xdr:col>8</xdr:col>
      <xdr:colOff>133350</xdr:colOff>
      <xdr:row>56</xdr:row>
      <xdr:rowOff>114300</xdr:rowOff>
    </xdr:from>
    <xdr:to>
      <xdr:col>8</xdr:col>
      <xdr:colOff>1465350</xdr:colOff>
      <xdr:row>56</xdr:row>
      <xdr:rowOff>1446300</xdr:rowOff>
    </xdr:to>
    <xdr:pic>
      <xdr:nvPicPr>
        <xdr:cNvPr id="863" name="Имя " descr="Descr "/>
        <xdr:cNvPicPr>
          <a:picLocks noChangeAspect="1"/>
        </xdr:cNvPicPr>
      </xdr:nvPicPr>
      <xdr:blipFill>
        <a:blip xmlns:r="http://schemas.openxmlformats.org/officeDocument/2006/relationships" r:embed="rId41"/>
        <a:stretch>
          <a:fillRect/>
        </a:stretch>
      </xdr:blipFill>
      <xdr:spPr>
        <a:xfrm>
          <a:off x="5248275" y="62074425"/>
          <a:ext cx="1332000" cy="1332000"/>
        </a:xfrm>
        <a:prstGeom prst="rect">
          <a:avLst/>
        </a:prstGeom>
        <a:ln w="9525">
          <a:solidFill>
            <a:srgbClr val="000000"/>
          </a:solidFill>
          <a:prstDash val="solid"/>
        </a:ln>
      </xdr:spPr>
    </xdr:pic>
    <xdr:clientData/>
  </xdr:twoCellAnchor>
  <xdr:twoCellAnchor>
    <xdr:from>
      <xdr:col>8</xdr:col>
      <xdr:colOff>133350</xdr:colOff>
      <xdr:row>57</xdr:row>
      <xdr:rowOff>114300</xdr:rowOff>
    </xdr:from>
    <xdr:to>
      <xdr:col>8</xdr:col>
      <xdr:colOff>1465350</xdr:colOff>
      <xdr:row>57</xdr:row>
      <xdr:rowOff>1446300</xdr:rowOff>
    </xdr:to>
    <xdr:pic>
      <xdr:nvPicPr>
        <xdr:cNvPr id="864" name="Имя " descr="Descr "/>
        <xdr:cNvPicPr>
          <a:picLocks noChangeAspect="1"/>
        </xdr:cNvPicPr>
      </xdr:nvPicPr>
      <xdr:blipFill>
        <a:blip xmlns:r="http://schemas.openxmlformats.org/officeDocument/2006/relationships" r:embed="rId42"/>
        <a:stretch>
          <a:fillRect/>
        </a:stretch>
      </xdr:blipFill>
      <xdr:spPr>
        <a:xfrm>
          <a:off x="5248275" y="63598425"/>
          <a:ext cx="1332000" cy="1332000"/>
        </a:xfrm>
        <a:prstGeom prst="rect">
          <a:avLst/>
        </a:prstGeom>
        <a:ln w="9525">
          <a:solidFill>
            <a:srgbClr val="000000"/>
          </a:solidFill>
          <a:prstDash val="solid"/>
        </a:ln>
      </xdr:spPr>
    </xdr:pic>
    <xdr:clientData/>
  </xdr:twoCellAnchor>
  <xdr:twoCellAnchor>
    <xdr:from>
      <xdr:col>8</xdr:col>
      <xdr:colOff>133350</xdr:colOff>
      <xdr:row>58</xdr:row>
      <xdr:rowOff>114300</xdr:rowOff>
    </xdr:from>
    <xdr:to>
      <xdr:col>8</xdr:col>
      <xdr:colOff>1465350</xdr:colOff>
      <xdr:row>58</xdr:row>
      <xdr:rowOff>1446300</xdr:rowOff>
    </xdr:to>
    <xdr:pic>
      <xdr:nvPicPr>
        <xdr:cNvPr id="865" name="Имя " descr="Descr "/>
        <xdr:cNvPicPr>
          <a:picLocks noChangeAspect="1"/>
        </xdr:cNvPicPr>
      </xdr:nvPicPr>
      <xdr:blipFill>
        <a:blip xmlns:r="http://schemas.openxmlformats.org/officeDocument/2006/relationships" r:embed="rId43"/>
        <a:stretch>
          <a:fillRect/>
        </a:stretch>
      </xdr:blipFill>
      <xdr:spPr>
        <a:xfrm>
          <a:off x="5248275" y="65122425"/>
          <a:ext cx="1332000" cy="1332000"/>
        </a:xfrm>
        <a:prstGeom prst="rect">
          <a:avLst/>
        </a:prstGeom>
        <a:ln w="9525">
          <a:solidFill>
            <a:srgbClr val="000000"/>
          </a:solidFill>
          <a:prstDash val="solid"/>
        </a:ln>
      </xdr:spPr>
    </xdr:pic>
    <xdr:clientData/>
  </xdr:twoCellAnchor>
  <xdr:twoCellAnchor>
    <xdr:from>
      <xdr:col>8</xdr:col>
      <xdr:colOff>133350</xdr:colOff>
      <xdr:row>59</xdr:row>
      <xdr:rowOff>114300</xdr:rowOff>
    </xdr:from>
    <xdr:to>
      <xdr:col>8</xdr:col>
      <xdr:colOff>1465350</xdr:colOff>
      <xdr:row>59</xdr:row>
      <xdr:rowOff>1446300</xdr:rowOff>
    </xdr:to>
    <xdr:pic>
      <xdr:nvPicPr>
        <xdr:cNvPr id="866" name="Имя " descr="Descr "/>
        <xdr:cNvPicPr>
          <a:picLocks noChangeAspect="1"/>
        </xdr:cNvPicPr>
      </xdr:nvPicPr>
      <xdr:blipFill>
        <a:blip xmlns:r="http://schemas.openxmlformats.org/officeDocument/2006/relationships" r:embed="rId44"/>
        <a:stretch>
          <a:fillRect/>
        </a:stretch>
      </xdr:blipFill>
      <xdr:spPr>
        <a:xfrm>
          <a:off x="5248275" y="66646425"/>
          <a:ext cx="1332000" cy="1332000"/>
        </a:xfrm>
        <a:prstGeom prst="rect">
          <a:avLst/>
        </a:prstGeom>
        <a:ln w="9525">
          <a:solidFill>
            <a:srgbClr val="000000"/>
          </a:solidFill>
          <a:prstDash val="solid"/>
        </a:ln>
      </xdr:spPr>
    </xdr:pic>
    <xdr:clientData/>
  </xdr:twoCellAnchor>
  <xdr:twoCellAnchor>
    <xdr:from>
      <xdr:col>8</xdr:col>
      <xdr:colOff>133350</xdr:colOff>
      <xdr:row>60</xdr:row>
      <xdr:rowOff>114300</xdr:rowOff>
    </xdr:from>
    <xdr:to>
      <xdr:col>8</xdr:col>
      <xdr:colOff>1465350</xdr:colOff>
      <xdr:row>60</xdr:row>
      <xdr:rowOff>1446300</xdr:rowOff>
    </xdr:to>
    <xdr:pic>
      <xdr:nvPicPr>
        <xdr:cNvPr id="867" name="Имя " descr="Descr "/>
        <xdr:cNvPicPr>
          <a:picLocks noChangeAspect="1"/>
        </xdr:cNvPicPr>
      </xdr:nvPicPr>
      <xdr:blipFill>
        <a:blip xmlns:r="http://schemas.openxmlformats.org/officeDocument/2006/relationships" r:embed="rId45"/>
        <a:stretch>
          <a:fillRect/>
        </a:stretch>
      </xdr:blipFill>
      <xdr:spPr>
        <a:xfrm>
          <a:off x="5248275" y="68170425"/>
          <a:ext cx="1332000" cy="1332000"/>
        </a:xfrm>
        <a:prstGeom prst="rect">
          <a:avLst/>
        </a:prstGeom>
        <a:ln w="9525">
          <a:solidFill>
            <a:srgbClr val="000000"/>
          </a:solidFill>
          <a:prstDash val="solid"/>
        </a:ln>
      </xdr:spPr>
    </xdr:pic>
    <xdr:clientData/>
  </xdr:twoCellAnchor>
  <xdr:twoCellAnchor>
    <xdr:from>
      <xdr:col>8</xdr:col>
      <xdr:colOff>133350</xdr:colOff>
      <xdr:row>61</xdr:row>
      <xdr:rowOff>114300</xdr:rowOff>
    </xdr:from>
    <xdr:to>
      <xdr:col>8</xdr:col>
      <xdr:colOff>1465350</xdr:colOff>
      <xdr:row>61</xdr:row>
      <xdr:rowOff>1446300</xdr:rowOff>
    </xdr:to>
    <xdr:pic>
      <xdr:nvPicPr>
        <xdr:cNvPr id="868" name="Имя " descr="Descr "/>
        <xdr:cNvPicPr>
          <a:picLocks noChangeAspect="1"/>
        </xdr:cNvPicPr>
      </xdr:nvPicPr>
      <xdr:blipFill>
        <a:blip xmlns:r="http://schemas.openxmlformats.org/officeDocument/2006/relationships" r:embed="rId46"/>
        <a:stretch>
          <a:fillRect/>
        </a:stretch>
      </xdr:blipFill>
      <xdr:spPr>
        <a:xfrm>
          <a:off x="5248275" y="69694425"/>
          <a:ext cx="1332000" cy="1332000"/>
        </a:xfrm>
        <a:prstGeom prst="rect">
          <a:avLst/>
        </a:prstGeom>
        <a:ln w="9525">
          <a:solidFill>
            <a:srgbClr val="000000"/>
          </a:solidFill>
          <a:prstDash val="solid"/>
        </a:ln>
      </xdr:spPr>
    </xdr:pic>
    <xdr:clientData/>
  </xdr:twoCellAnchor>
  <xdr:twoCellAnchor>
    <xdr:from>
      <xdr:col>8</xdr:col>
      <xdr:colOff>133350</xdr:colOff>
      <xdr:row>62</xdr:row>
      <xdr:rowOff>114300</xdr:rowOff>
    </xdr:from>
    <xdr:to>
      <xdr:col>8</xdr:col>
      <xdr:colOff>1465350</xdr:colOff>
      <xdr:row>62</xdr:row>
      <xdr:rowOff>1446300</xdr:rowOff>
    </xdr:to>
    <xdr:pic>
      <xdr:nvPicPr>
        <xdr:cNvPr id="869" name="Имя " descr="Descr "/>
        <xdr:cNvPicPr>
          <a:picLocks noChangeAspect="1"/>
        </xdr:cNvPicPr>
      </xdr:nvPicPr>
      <xdr:blipFill>
        <a:blip xmlns:r="http://schemas.openxmlformats.org/officeDocument/2006/relationships" r:embed="rId47"/>
        <a:stretch>
          <a:fillRect/>
        </a:stretch>
      </xdr:blipFill>
      <xdr:spPr>
        <a:xfrm>
          <a:off x="5248275" y="71218425"/>
          <a:ext cx="1332000" cy="1332000"/>
        </a:xfrm>
        <a:prstGeom prst="rect">
          <a:avLst/>
        </a:prstGeom>
        <a:ln w="9525">
          <a:solidFill>
            <a:srgbClr val="000000"/>
          </a:solidFill>
          <a:prstDash val="solid"/>
        </a:ln>
      </xdr:spPr>
    </xdr:pic>
    <xdr:clientData/>
  </xdr:twoCellAnchor>
  <xdr:twoCellAnchor>
    <xdr:from>
      <xdr:col>8</xdr:col>
      <xdr:colOff>133350</xdr:colOff>
      <xdr:row>63</xdr:row>
      <xdr:rowOff>114300</xdr:rowOff>
    </xdr:from>
    <xdr:to>
      <xdr:col>8</xdr:col>
      <xdr:colOff>1465350</xdr:colOff>
      <xdr:row>63</xdr:row>
      <xdr:rowOff>1446300</xdr:rowOff>
    </xdr:to>
    <xdr:pic>
      <xdr:nvPicPr>
        <xdr:cNvPr id="870" name="Имя " descr="Descr "/>
        <xdr:cNvPicPr>
          <a:picLocks noChangeAspect="1"/>
        </xdr:cNvPicPr>
      </xdr:nvPicPr>
      <xdr:blipFill>
        <a:blip xmlns:r="http://schemas.openxmlformats.org/officeDocument/2006/relationships" r:embed="rId48"/>
        <a:stretch>
          <a:fillRect/>
        </a:stretch>
      </xdr:blipFill>
      <xdr:spPr>
        <a:xfrm>
          <a:off x="5248275" y="72742425"/>
          <a:ext cx="1332000" cy="1332000"/>
        </a:xfrm>
        <a:prstGeom prst="rect">
          <a:avLst/>
        </a:prstGeom>
        <a:ln w="9525">
          <a:solidFill>
            <a:srgbClr val="000000"/>
          </a:solidFill>
          <a:prstDash val="solid"/>
        </a:ln>
      </xdr:spPr>
    </xdr:pic>
    <xdr:clientData/>
  </xdr:twoCellAnchor>
  <xdr:twoCellAnchor>
    <xdr:from>
      <xdr:col>8</xdr:col>
      <xdr:colOff>133350</xdr:colOff>
      <xdr:row>64</xdr:row>
      <xdr:rowOff>114300</xdr:rowOff>
    </xdr:from>
    <xdr:to>
      <xdr:col>8</xdr:col>
      <xdr:colOff>1465350</xdr:colOff>
      <xdr:row>64</xdr:row>
      <xdr:rowOff>1446300</xdr:rowOff>
    </xdr:to>
    <xdr:pic>
      <xdr:nvPicPr>
        <xdr:cNvPr id="871" name="Имя " descr="Descr "/>
        <xdr:cNvPicPr>
          <a:picLocks noChangeAspect="1"/>
        </xdr:cNvPicPr>
      </xdr:nvPicPr>
      <xdr:blipFill>
        <a:blip xmlns:r="http://schemas.openxmlformats.org/officeDocument/2006/relationships" r:embed="rId49"/>
        <a:stretch>
          <a:fillRect/>
        </a:stretch>
      </xdr:blipFill>
      <xdr:spPr>
        <a:xfrm>
          <a:off x="5248275" y="74266425"/>
          <a:ext cx="1332000" cy="1332000"/>
        </a:xfrm>
        <a:prstGeom prst="rect">
          <a:avLst/>
        </a:prstGeom>
        <a:ln w="9525">
          <a:solidFill>
            <a:srgbClr val="000000"/>
          </a:solidFill>
          <a:prstDash val="solid"/>
        </a:ln>
      </xdr:spPr>
    </xdr:pic>
    <xdr:clientData/>
  </xdr:twoCellAnchor>
  <xdr:twoCellAnchor>
    <xdr:from>
      <xdr:col>8</xdr:col>
      <xdr:colOff>133350</xdr:colOff>
      <xdr:row>65</xdr:row>
      <xdr:rowOff>114300</xdr:rowOff>
    </xdr:from>
    <xdr:to>
      <xdr:col>8</xdr:col>
      <xdr:colOff>1465350</xdr:colOff>
      <xdr:row>65</xdr:row>
      <xdr:rowOff>1446300</xdr:rowOff>
    </xdr:to>
    <xdr:pic>
      <xdr:nvPicPr>
        <xdr:cNvPr id="872" name="Имя " descr="Descr "/>
        <xdr:cNvPicPr>
          <a:picLocks noChangeAspect="1"/>
        </xdr:cNvPicPr>
      </xdr:nvPicPr>
      <xdr:blipFill>
        <a:blip xmlns:r="http://schemas.openxmlformats.org/officeDocument/2006/relationships" r:embed="rId50"/>
        <a:stretch>
          <a:fillRect/>
        </a:stretch>
      </xdr:blipFill>
      <xdr:spPr>
        <a:xfrm>
          <a:off x="5248275" y="75790425"/>
          <a:ext cx="1332000" cy="1332000"/>
        </a:xfrm>
        <a:prstGeom prst="rect">
          <a:avLst/>
        </a:prstGeom>
        <a:ln w="9525">
          <a:solidFill>
            <a:srgbClr val="000000"/>
          </a:solidFill>
          <a:prstDash val="solid"/>
        </a:ln>
      </xdr:spPr>
    </xdr:pic>
    <xdr:clientData/>
  </xdr:twoCellAnchor>
  <xdr:twoCellAnchor>
    <xdr:from>
      <xdr:col>8</xdr:col>
      <xdr:colOff>133350</xdr:colOff>
      <xdr:row>66</xdr:row>
      <xdr:rowOff>114300</xdr:rowOff>
    </xdr:from>
    <xdr:to>
      <xdr:col>8</xdr:col>
      <xdr:colOff>1465350</xdr:colOff>
      <xdr:row>66</xdr:row>
      <xdr:rowOff>1446300</xdr:rowOff>
    </xdr:to>
    <xdr:pic>
      <xdr:nvPicPr>
        <xdr:cNvPr id="873" name="Имя " descr="Descr "/>
        <xdr:cNvPicPr>
          <a:picLocks noChangeAspect="1"/>
        </xdr:cNvPicPr>
      </xdr:nvPicPr>
      <xdr:blipFill>
        <a:blip xmlns:r="http://schemas.openxmlformats.org/officeDocument/2006/relationships" r:embed="rId51"/>
        <a:stretch>
          <a:fillRect/>
        </a:stretch>
      </xdr:blipFill>
      <xdr:spPr>
        <a:xfrm>
          <a:off x="5248275" y="77314425"/>
          <a:ext cx="1332000" cy="1332000"/>
        </a:xfrm>
        <a:prstGeom prst="rect">
          <a:avLst/>
        </a:prstGeom>
        <a:ln w="9525">
          <a:solidFill>
            <a:srgbClr val="000000"/>
          </a:solidFill>
          <a:prstDash val="solid"/>
        </a:ln>
      </xdr:spPr>
    </xdr:pic>
    <xdr:clientData/>
  </xdr:twoCellAnchor>
  <xdr:twoCellAnchor>
    <xdr:from>
      <xdr:col>8</xdr:col>
      <xdr:colOff>133350</xdr:colOff>
      <xdr:row>67</xdr:row>
      <xdr:rowOff>114300</xdr:rowOff>
    </xdr:from>
    <xdr:to>
      <xdr:col>8</xdr:col>
      <xdr:colOff>1465350</xdr:colOff>
      <xdr:row>67</xdr:row>
      <xdr:rowOff>1446300</xdr:rowOff>
    </xdr:to>
    <xdr:pic>
      <xdr:nvPicPr>
        <xdr:cNvPr id="874" name="Имя " descr="Descr "/>
        <xdr:cNvPicPr>
          <a:picLocks noChangeAspect="1"/>
        </xdr:cNvPicPr>
      </xdr:nvPicPr>
      <xdr:blipFill>
        <a:blip xmlns:r="http://schemas.openxmlformats.org/officeDocument/2006/relationships" r:embed="rId52"/>
        <a:stretch>
          <a:fillRect/>
        </a:stretch>
      </xdr:blipFill>
      <xdr:spPr>
        <a:xfrm>
          <a:off x="5248275" y="78838425"/>
          <a:ext cx="1332000" cy="1332000"/>
        </a:xfrm>
        <a:prstGeom prst="rect">
          <a:avLst/>
        </a:prstGeom>
        <a:ln w="9525">
          <a:solidFill>
            <a:srgbClr val="000000"/>
          </a:solidFill>
          <a:prstDash val="solid"/>
        </a:ln>
      </xdr:spPr>
    </xdr:pic>
    <xdr:clientData/>
  </xdr:twoCellAnchor>
  <xdr:twoCellAnchor>
    <xdr:from>
      <xdr:col>8</xdr:col>
      <xdr:colOff>133350</xdr:colOff>
      <xdr:row>68</xdr:row>
      <xdr:rowOff>114300</xdr:rowOff>
    </xdr:from>
    <xdr:to>
      <xdr:col>8</xdr:col>
      <xdr:colOff>1465350</xdr:colOff>
      <xdr:row>68</xdr:row>
      <xdr:rowOff>1446300</xdr:rowOff>
    </xdr:to>
    <xdr:pic>
      <xdr:nvPicPr>
        <xdr:cNvPr id="875" name="Имя " descr="Descr "/>
        <xdr:cNvPicPr>
          <a:picLocks noChangeAspect="1"/>
        </xdr:cNvPicPr>
      </xdr:nvPicPr>
      <xdr:blipFill>
        <a:blip xmlns:r="http://schemas.openxmlformats.org/officeDocument/2006/relationships" r:embed="rId53"/>
        <a:stretch>
          <a:fillRect/>
        </a:stretch>
      </xdr:blipFill>
      <xdr:spPr>
        <a:xfrm>
          <a:off x="5248275" y="80362425"/>
          <a:ext cx="1332000" cy="1332000"/>
        </a:xfrm>
        <a:prstGeom prst="rect">
          <a:avLst/>
        </a:prstGeom>
        <a:ln w="9525">
          <a:solidFill>
            <a:srgbClr val="000000"/>
          </a:solidFill>
          <a:prstDash val="solid"/>
        </a:ln>
      </xdr:spPr>
    </xdr:pic>
    <xdr:clientData/>
  </xdr:twoCellAnchor>
  <xdr:twoCellAnchor>
    <xdr:from>
      <xdr:col>8</xdr:col>
      <xdr:colOff>133350</xdr:colOff>
      <xdr:row>69</xdr:row>
      <xdr:rowOff>114300</xdr:rowOff>
    </xdr:from>
    <xdr:to>
      <xdr:col>8</xdr:col>
      <xdr:colOff>1465350</xdr:colOff>
      <xdr:row>69</xdr:row>
      <xdr:rowOff>1446300</xdr:rowOff>
    </xdr:to>
    <xdr:pic>
      <xdr:nvPicPr>
        <xdr:cNvPr id="876" name="Имя " descr="Descr "/>
        <xdr:cNvPicPr>
          <a:picLocks noChangeAspect="1"/>
        </xdr:cNvPicPr>
      </xdr:nvPicPr>
      <xdr:blipFill>
        <a:blip xmlns:r="http://schemas.openxmlformats.org/officeDocument/2006/relationships" r:embed="rId54"/>
        <a:stretch>
          <a:fillRect/>
        </a:stretch>
      </xdr:blipFill>
      <xdr:spPr>
        <a:xfrm>
          <a:off x="5248275" y="81886425"/>
          <a:ext cx="1332000" cy="1332000"/>
        </a:xfrm>
        <a:prstGeom prst="rect">
          <a:avLst/>
        </a:prstGeom>
        <a:ln w="9525">
          <a:solidFill>
            <a:srgbClr val="000000"/>
          </a:solidFill>
          <a:prstDash val="solid"/>
        </a:ln>
      </xdr:spPr>
    </xdr:pic>
    <xdr:clientData/>
  </xdr:twoCellAnchor>
  <xdr:twoCellAnchor>
    <xdr:from>
      <xdr:col>8</xdr:col>
      <xdr:colOff>133350</xdr:colOff>
      <xdr:row>70</xdr:row>
      <xdr:rowOff>114300</xdr:rowOff>
    </xdr:from>
    <xdr:to>
      <xdr:col>8</xdr:col>
      <xdr:colOff>1465350</xdr:colOff>
      <xdr:row>70</xdr:row>
      <xdr:rowOff>1446300</xdr:rowOff>
    </xdr:to>
    <xdr:pic>
      <xdr:nvPicPr>
        <xdr:cNvPr id="877" name="Имя " descr="Descr "/>
        <xdr:cNvPicPr>
          <a:picLocks noChangeAspect="1"/>
        </xdr:cNvPicPr>
      </xdr:nvPicPr>
      <xdr:blipFill>
        <a:blip xmlns:r="http://schemas.openxmlformats.org/officeDocument/2006/relationships" r:embed="rId55"/>
        <a:stretch>
          <a:fillRect/>
        </a:stretch>
      </xdr:blipFill>
      <xdr:spPr>
        <a:xfrm>
          <a:off x="5248275" y="83410425"/>
          <a:ext cx="1332000" cy="1332000"/>
        </a:xfrm>
        <a:prstGeom prst="rect">
          <a:avLst/>
        </a:prstGeom>
        <a:ln w="9525">
          <a:solidFill>
            <a:srgbClr val="000000"/>
          </a:solidFill>
          <a:prstDash val="solid"/>
        </a:ln>
      </xdr:spPr>
    </xdr:pic>
    <xdr:clientData/>
  </xdr:twoCellAnchor>
  <xdr:twoCellAnchor>
    <xdr:from>
      <xdr:col>8</xdr:col>
      <xdr:colOff>133350</xdr:colOff>
      <xdr:row>71</xdr:row>
      <xdr:rowOff>114300</xdr:rowOff>
    </xdr:from>
    <xdr:to>
      <xdr:col>8</xdr:col>
      <xdr:colOff>1465350</xdr:colOff>
      <xdr:row>71</xdr:row>
      <xdr:rowOff>1446300</xdr:rowOff>
    </xdr:to>
    <xdr:pic>
      <xdr:nvPicPr>
        <xdr:cNvPr id="878" name="Имя " descr="Descr "/>
        <xdr:cNvPicPr>
          <a:picLocks noChangeAspect="1"/>
        </xdr:cNvPicPr>
      </xdr:nvPicPr>
      <xdr:blipFill>
        <a:blip xmlns:r="http://schemas.openxmlformats.org/officeDocument/2006/relationships" r:embed="rId56"/>
        <a:stretch>
          <a:fillRect/>
        </a:stretch>
      </xdr:blipFill>
      <xdr:spPr>
        <a:xfrm>
          <a:off x="5248275" y="84934425"/>
          <a:ext cx="1332000" cy="1332000"/>
        </a:xfrm>
        <a:prstGeom prst="rect">
          <a:avLst/>
        </a:prstGeom>
        <a:ln w="9525">
          <a:solidFill>
            <a:srgbClr val="000000"/>
          </a:solidFill>
          <a:prstDash val="solid"/>
        </a:ln>
      </xdr:spPr>
    </xdr:pic>
    <xdr:clientData/>
  </xdr:twoCellAnchor>
  <xdr:twoCellAnchor>
    <xdr:from>
      <xdr:col>8</xdr:col>
      <xdr:colOff>133350</xdr:colOff>
      <xdr:row>72</xdr:row>
      <xdr:rowOff>114300</xdr:rowOff>
    </xdr:from>
    <xdr:to>
      <xdr:col>8</xdr:col>
      <xdr:colOff>1465350</xdr:colOff>
      <xdr:row>72</xdr:row>
      <xdr:rowOff>1446300</xdr:rowOff>
    </xdr:to>
    <xdr:pic>
      <xdr:nvPicPr>
        <xdr:cNvPr id="879" name="Имя " descr="Descr "/>
        <xdr:cNvPicPr>
          <a:picLocks noChangeAspect="1"/>
        </xdr:cNvPicPr>
      </xdr:nvPicPr>
      <xdr:blipFill>
        <a:blip xmlns:r="http://schemas.openxmlformats.org/officeDocument/2006/relationships" r:embed="rId57"/>
        <a:stretch>
          <a:fillRect/>
        </a:stretch>
      </xdr:blipFill>
      <xdr:spPr>
        <a:xfrm>
          <a:off x="5248275" y="86458425"/>
          <a:ext cx="1332000" cy="1332000"/>
        </a:xfrm>
        <a:prstGeom prst="rect">
          <a:avLst/>
        </a:prstGeom>
        <a:ln w="9525">
          <a:solidFill>
            <a:srgbClr val="000000"/>
          </a:solidFill>
          <a:prstDash val="solid"/>
        </a:ln>
      </xdr:spPr>
    </xdr:pic>
    <xdr:clientData/>
  </xdr:twoCellAnchor>
  <xdr:twoCellAnchor>
    <xdr:from>
      <xdr:col>8</xdr:col>
      <xdr:colOff>133350</xdr:colOff>
      <xdr:row>73</xdr:row>
      <xdr:rowOff>114300</xdr:rowOff>
    </xdr:from>
    <xdr:to>
      <xdr:col>8</xdr:col>
      <xdr:colOff>1465350</xdr:colOff>
      <xdr:row>73</xdr:row>
      <xdr:rowOff>1446300</xdr:rowOff>
    </xdr:to>
    <xdr:pic>
      <xdr:nvPicPr>
        <xdr:cNvPr id="880" name="Имя " descr="Descr "/>
        <xdr:cNvPicPr>
          <a:picLocks noChangeAspect="1"/>
        </xdr:cNvPicPr>
      </xdr:nvPicPr>
      <xdr:blipFill>
        <a:blip xmlns:r="http://schemas.openxmlformats.org/officeDocument/2006/relationships" r:embed="rId58"/>
        <a:stretch>
          <a:fillRect/>
        </a:stretch>
      </xdr:blipFill>
      <xdr:spPr>
        <a:xfrm>
          <a:off x="5248275" y="87982425"/>
          <a:ext cx="1332000" cy="1332000"/>
        </a:xfrm>
        <a:prstGeom prst="rect">
          <a:avLst/>
        </a:prstGeom>
        <a:ln w="9525">
          <a:solidFill>
            <a:srgbClr val="000000"/>
          </a:solidFill>
          <a:prstDash val="solid"/>
        </a:ln>
      </xdr:spPr>
    </xdr:pic>
    <xdr:clientData/>
  </xdr:twoCellAnchor>
  <xdr:twoCellAnchor>
    <xdr:from>
      <xdr:col>8</xdr:col>
      <xdr:colOff>133350</xdr:colOff>
      <xdr:row>74</xdr:row>
      <xdr:rowOff>114300</xdr:rowOff>
    </xdr:from>
    <xdr:to>
      <xdr:col>8</xdr:col>
      <xdr:colOff>1465350</xdr:colOff>
      <xdr:row>74</xdr:row>
      <xdr:rowOff>1446300</xdr:rowOff>
    </xdr:to>
    <xdr:pic>
      <xdr:nvPicPr>
        <xdr:cNvPr id="881" name="Имя " descr="Descr "/>
        <xdr:cNvPicPr>
          <a:picLocks noChangeAspect="1"/>
        </xdr:cNvPicPr>
      </xdr:nvPicPr>
      <xdr:blipFill>
        <a:blip xmlns:r="http://schemas.openxmlformats.org/officeDocument/2006/relationships" r:embed="rId59"/>
        <a:stretch>
          <a:fillRect/>
        </a:stretch>
      </xdr:blipFill>
      <xdr:spPr>
        <a:xfrm>
          <a:off x="5248275" y="89506425"/>
          <a:ext cx="1332000" cy="1332000"/>
        </a:xfrm>
        <a:prstGeom prst="rect">
          <a:avLst/>
        </a:prstGeom>
        <a:ln w="9525">
          <a:solidFill>
            <a:srgbClr val="000000"/>
          </a:solidFill>
          <a:prstDash val="solid"/>
        </a:ln>
      </xdr:spPr>
    </xdr:pic>
    <xdr:clientData/>
  </xdr:twoCellAnchor>
  <xdr:twoCellAnchor>
    <xdr:from>
      <xdr:col>8</xdr:col>
      <xdr:colOff>133350</xdr:colOff>
      <xdr:row>75</xdr:row>
      <xdr:rowOff>114300</xdr:rowOff>
    </xdr:from>
    <xdr:to>
      <xdr:col>8</xdr:col>
      <xdr:colOff>1465350</xdr:colOff>
      <xdr:row>75</xdr:row>
      <xdr:rowOff>1446300</xdr:rowOff>
    </xdr:to>
    <xdr:pic>
      <xdr:nvPicPr>
        <xdr:cNvPr id="882" name="Имя " descr="Descr "/>
        <xdr:cNvPicPr>
          <a:picLocks noChangeAspect="1"/>
        </xdr:cNvPicPr>
      </xdr:nvPicPr>
      <xdr:blipFill>
        <a:blip xmlns:r="http://schemas.openxmlformats.org/officeDocument/2006/relationships" r:embed="rId60"/>
        <a:stretch>
          <a:fillRect/>
        </a:stretch>
      </xdr:blipFill>
      <xdr:spPr>
        <a:xfrm>
          <a:off x="5248275" y="91030425"/>
          <a:ext cx="1332000" cy="1332000"/>
        </a:xfrm>
        <a:prstGeom prst="rect">
          <a:avLst/>
        </a:prstGeom>
        <a:ln w="9525">
          <a:solidFill>
            <a:srgbClr val="000000"/>
          </a:solidFill>
          <a:prstDash val="solid"/>
        </a:ln>
      </xdr:spPr>
    </xdr:pic>
    <xdr:clientData/>
  </xdr:twoCellAnchor>
  <xdr:twoCellAnchor>
    <xdr:from>
      <xdr:col>8</xdr:col>
      <xdr:colOff>133350</xdr:colOff>
      <xdr:row>76</xdr:row>
      <xdr:rowOff>114300</xdr:rowOff>
    </xdr:from>
    <xdr:to>
      <xdr:col>8</xdr:col>
      <xdr:colOff>1465350</xdr:colOff>
      <xdr:row>76</xdr:row>
      <xdr:rowOff>1446300</xdr:rowOff>
    </xdr:to>
    <xdr:pic>
      <xdr:nvPicPr>
        <xdr:cNvPr id="883" name="Имя " descr="Descr "/>
        <xdr:cNvPicPr>
          <a:picLocks noChangeAspect="1"/>
        </xdr:cNvPicPr>
      </xdr:nvPicPr>
      <xdr:blipFill>
        <a:blip xmlns:r="http://schemas.openxmlformats.org/officeDocument/2006/relationships" r:embed="rId61"/>
        <a:stretch>
          <a:fillRect/>
        </a:stretch>
      </xdr:blipFill>
      <xdr:spPr>
        <a:xfrm>
          <a:off x="5248275" y="92554425"/>
          <a:ext cx="1332000" cy="1332000"/>
        </a:xfrm>
        <a:prstGeom prst="rect">
          <a:avLst/>
        </a:prstGeom>
        <a:ln w="9525">
          <a:solidFill>
            <a:srgbClr val="000000"/>
          </a:solidFill>
          <a:prstDash val="solid"/>
        </a:ln>
      </xdr:spPr>
    </xdr:pic>
    <xdr:clientData/>
  </xdr:twoCellAnchor>
  <xdr:twoCellAnchor>
    <xdr:from>
      <xdr:col>8</xdr:col>
      <xdr:colOff>133350</xdr:colOff>
      <xdr:row>77</xdr:row>
      <xdr:rowOff>114300</xdr:rowOff>
    </xdr:from>
    <xdr:to>
      <xdr:col>8</xdr:col>
      <xdr:colOff>1465350</xdr:colOff>
      <xdr:row>77</xdr:row>
      <xdr:rowOff>1446300</xdr:rowOff>
    </xdr:to>
    <xdr:pic>
      <xdr:nvPicPr>
        <xdr:cNvPr id="884" name="Имя " descr="Descr "/>
        <xdr:cNvPicPr>
          <a:picLocks noChangeAspect="1"/>
        </xdr:cNvPicPr>
      </xdr:nvPicPr>
      <xdr:blipFill>
        <a:blip xmlns:r="http://schemas.openxmlformats.org/officeDocument/2006/relationships" r:embed="rId62"/>
        <a:stretch>
          <a:fillRect/>
        </a:stretch>
      </xdr:blipFill>
      <xdr:spPr>
        <a:xfrm>
          <a:off x="5248275" y="94078425"/>
          <a:ext cx="1332000" cy="1332000"/>
        </a:xfrm>
        <a:prstGeom prst="rect">
          <a:avLst/>
        </a:prstGeom>
        <a:ln w="9525">
          <a:solidFill>
            <a:srgbClr val="000000"/>
          </a:solidFill>
          <a:prstDash val="solid"/>
        </a:ln>
      </xdr:spPr>
    </xdr:pic>
    <xdr:clientData/>
  </xdr:twoCellAnchor>
  <xdr:twoCellAnchor>
    <xdr:from>
      <xdr:col>8</xdr:col>
      <xdr:colOff>133350</xdr:colOff>
      <xdr:row>78</xdr:row>
      <xdr:rowOff>114300</xdr:rowOff>
    </xdr:from>
    <xdr:to>
      <xdr:col>8</xdr:col>
      <xdr:colOff>1465350</xdr:colOff>
      <xdr:row>78</xdr:row>
      <xdr:rowOff>1446300</xdr:rowOff>
    </xdr:to>
    <xdr:pic>
      <xdr:nvPicPr>
        <xdr:cNvPr id="885" name="Имя " descr="Descr "/>
        <xdr:cNvPicPr>
          <a:picLocks noChangeAspect="1"/>
        </xdr:cNvPicPr>
      </xdr:nvPicPr>
      <xdr:blipFill>
        <a:blip xmlns:r="http://schemas.openxmlformats.org/officeDocument/2006/relationships" r:embed="rId63"/>
        <a:stretch>
          <a:fillRect/>
        </a:stretch>
      </xdr:blipFill>
      <xdr:spPr>
        <a:xfrm>
          <a:off x="5248275" y="95602425"/>
          <a:ext cx="1332000" cy="1332000"/>
        </a:xfrm>
        <a:prstGeom prst="rect">
          <a:avLst/>
        </a:prstGeom>
        <a:ln w="9525">
          <a:solidFill>
            <a:srgbClr val="000000"/>
          </a:solidFill>
          <a:prstDash val="solid"/>
        </a:ln>
      </xdr:spPr>
    </xdr:pic>
    <xdr:clientData/>
  </xdr:twoCellAnchor>
  <xdr:twoCellAnchor>
    <xdr:from>
      <xdr:col>8</xdr:col>
      <xdr:colOff>133350</xdr:colOff>
      <xdr:row>79</xdr:row>
      <xdr:rowOff>114300</xdr:rowOff>
    </xdr:from>
    <xdr:to>
      <xdr:col>8</xdr:col>
      <xdr:colOff>1465350</xdr:colOff>
      <xdr:row>79</xdr:row>
      <xdr:rowOff>1446300</xdr:rowOff>
    </xdr:to>
    <xdr:pic>
      <xdr:nvPicPr>
        <xdr:cNvPr id="886" name="Имя " descr="Descr "/>
        <xdr:cNvPicPr>
          <a:picLocks noChangeAspect="1"/>
        </xdr:cNvPicPr>
      </xdr:nvPicPr>
      <xdr:blipFill>
        <a:blip xmlns:r="http://schemas.openxmlformats.org/officeDocument/2006/relationships" r:embed="rId64"/>
        <a:stretch>
          <a:fillRect/>
        </a:stretch>
      </xdr:blipFill>
      <xdr:spPr>
        <a:xfrm>
          <a:off x="5248275" y="97126425"/>
          <a:ext cx="1332000" cy="1332000"/>
        </a:xfrm>
        <a:prstGeom prst="rect">
          <a:avLst/>
        </a:prstGeom>
        <a:ln w="9525">
          <a:solidFill>
            <a:srgbClr val="000000"/>
          </a:solidFill>
          <a:prstDash val="solid"/>
        </a:ln>
      </xdr:spPr>
    </xdr:pic>
    <xdr:clientData/>
  </xdr:twoCellAnchor>
  <xdr:twoCellAnchor>
    <xdr:from>
      <xdr:col>8</xdr:col>
      <xdr:colOff>133350</xdr:colOff>
      <xdr:row>80</xdr:row>
      <xdr:rowOff>114300</xdr:rowOff>
    </xdr:from>
    <xdr:to>
      <xdr:col>8</xdr:col>
      <xdr:colOff>1465350</xdr:colOff>
      <xdr:row>80</xdr:row>
      <xdr:rowOff>1446300</xdr:rowOff>
    </xdr:to>
    <xdr:pic>
      <xdr:nvPicPr>
        <xdr:cNvPr id="887" name="Имя " descr="Descr "/>
        <xdr:cNvPicPr>
          <a:picLocks noChangeAspect="1"/>
        </xdr:cNvPicPr>
      </xdr:nvPicPr>
      <xdr:blipFill>
        <a:blip xmlns:r="http://schemas.openxmlformats.org/officeDocument/2006/relationships" r:embed="rId65"/>
        <a:stretch>
          <a:fillRect/>
        </a:stretch>
      </xdr:blipFill>
      <xdr:spPr>
        <a:xfrm>
          <a:off x="5248275" y="98650425"/>
          <a:ext cx="1332000" cy="1332000"/>
        </a:xfrm>
        <a:prstGeom prst="rect">
          <a:avLst/>
        </a:prstGeom>
        <a:ln w="9525">
          <a:solidFill>
            <a:srgbClr val="000000"/>
          </a:solidFill>
          <a:prstDash val="solid"/>
        </a:ln>
      </xdr:spPr>
    </xdr:pic>
    <xdr:clientData/>
  </xdr:twoCellAnchor>
  <xdr:twoCellAnchor>
    <xdr:from>
      <xdr:col>8</xdr:col>
      <xdr:colOff>133350</xdr:colOff>
      <xdr:row>81</xdr:row>
      <xdr:rowOff>114300</xdr:rowOff>
    </xdr:from>
    <xdr:to>
      <xdr:col>8</xdr:col>
      <xdr:colOff>1465350</xdr:colOff>
      <xdr:row>81</xdr:row>
      <xdr:rowOff>1446300</xdr:rowOff>
    </xdr:to>
    <xdr:pic>
      <xdr:nvPicPr>
        <xdr:cNvPr id="888" name="Имя " descr="Descr "/>
        <xdr:cNvPicPr>
          <a:picLocks noChangeAspect="1"/>
        </xdr:cNvPicPr>
      </xdr:nvPicPr>
      <xdr:blipFill>
        <a:blip xmlns:r="http://schemas.openxmlformats.org/officeDocument/2006/relationships" r:embed="rId66"/>
        <a:stretch>
          <a:fillRect/>
        </a:stretch>
      </xdr:blipFill>
      <xdr:spPr>
        <a:xfrm>
          <a:off x="5248275" y="100174425"/>
          <a:ext cx="1332000" cy="1332000"/>
        </a:xfrm>
        <a:prstGeom prst="rect">
          <a:avLst/>
        </a:prstGeom>
        <a:ln w="9525">
          <a:solidFill>
            <a:srgbClr val="000000"/>
          </a:solidFill>
          <a:prstDash val="solid"/>
        </a:ln>
      </xdr:spPr>
    </xdr:pic>
    <xdr:clientData/>
  </xdr:twoCellAnchor>
  <xdr:twoCellAnchor>
    <xdr:from>
      <xdr:col>8</xdr:col>
      <xdr:colOff>133350</xdr:colOff>
      <xdr:row>82</xdr:row>
      <xdr:rowOff>114300</xdr:rowOff>
    </xdr:from>
    <xdr:to>
      <xdr:col>8</xdr:col>
      <xdr:colOff>1465350</xdr:colOff>
      <xdr:row>82</xdr:row>
      <xdr:rowOff>1446300</xdr:rowOff>
    </xdr:to>
    <xdr:pic>
      <xdr:nvPicPr>
        <xdr:cNvPr id="889" name="Имя " descr="Descr "/>
        <xdr:cNvPicPr>
          <a:picLocks noChangeAspect="1"/>
        </xdr:cNvPicPr>
      </xdr:nvPicPr>
      <xdr:blipFill>
        <a:blip xmlns:r="http://schemas.openxmlformats.org/officeDocument/2006/relationships" r:embed="rId67"/>
        <a:stretch>
          <a:fillRect/>
        </a:stretch>
      </xdr:blipFill>
      <xdr:spPr>
        <a:xfrm>
          <a:off x="5248275" y="101698425"/>
          <a:ext cx="1332000" cy="1332000"/>
        </a:xfrm>
        <a:prstGeom prst="rect">
          <a:avLst/>
        </a:prstGeom>
        <a:ln w="9525">
          <a:solidFill>
            <a:srgbClr val="000000"/>
          </a:solidFill>
          <a:prstDash val="solid"/>
        </a:ln>
      </xdr:spPr>
    </xdr:pic>
    <xdr:clientData/>
  </xdr:twoCellAnchor>
  <xdr:twoCellAnchor>
    <xdr:from>
      <xdr:col>8</xdr:col>
      <xdr:colOff>133350</xdr:colOff>
      <xdr:row>83</xdr:row>
      <xdr:rowOff>114300</xdr:rowOff>
    </xdr:from>
    <xdr:to>
      <xdr:col>8</xdr:col>
      <xdr:colOff>1465350</xdr:colOff>
      <xdr:row>83</xdr:row>
      <xdr:rowOff>1446300</xdr:rowOff>
    </xdr:to>
    <xdr:pic>
      <xdr:nvPicPr>
        <xdr:cNvPr id="890" name="Имя " descr="Descr "/>
        <xdr:cNvPicPr>
          <a:picLocks noChangeAspect="1"/>
        </xdr:cNvPicPr>
      </xdr:nvPicPr>
      <xdr:blipFill>
        <a:blip xmlns:r="http://schemas.openxmlformats.org/officeDocument/2006/relationships" r:embed="rId68"/>
        <a:stretch>
          <a:fillRect/>
        </a:stretch>
      </xdr:blipFill>
      <xdr:spPr>
        <a:xfrm>
          <a:off x="5248275" y="103222425"/>
          <a:ext cx="1332000" cy="1332000"/>
        </a:xfrm>
        <a:prstGeom prst="rect">
          <a:avLst/>
        </a:prstGeom>
        <a:ln w="9525">
          <a:solidFill>
            <a:srgbClr val="000000"/>
          </a:solidFill>
          <a:prstDash val="solid"/>
        </a:ln>
      </xdr:spPr>
    </xdr:pic>
    <xdr:clientData/>
  </xdr:twoCellAnchor>
  <xdr:twoCellAnchor>
    <xdr:from>
      <xdr:col>8</xdr:col>
      <xdr:colOff>133350</xdr:colOff>
      <xdr:row>84</xdr:row>
      <xdr:rowOff>114300</xdr:rowOff>
    </xdr:from>
    <xdr:to>
      <xdr:col>8</xdr:col>
      <xdr:colOff>1465350</xdr:colOff>
      <xdr:row>84</xdr:row>
      <xdr:rowOff>1446300</xdr:rowOff>
    </xdr:to>
    <xdr:pic>
      <xdr:nvPicPr>
        <xdr:cNvPr id="891" name="Имя " descr="Descr "/>
        <xdr:cNvPicPr>
          <a:picLocks noChangeAspect="1"/>
        </xdr:cNvPicPr>
      </xdr:nvPicPr>
      <xdr:blipFill>
        <a:blip xmlns:r="http://schemas.openxmlformats.org/officeDocument/2006/relationships" r:embed="rId69"/>
        <a:stretch>
          <a:fillRect/>
        </a:stretch>
      </xdr:blipFill>
      <xdr:spPr>
        <a:xfrm>
          <a:off x="5248275" y="104746425"/>
          <a:ext cx="1332000" cy="1332000"/>
        </a:xfrm>
        <a:prstGeom prst="rect">
          <a:avLst/>
        </a:prstGeom>
        <a:ln w="9525">
          <a:solidFill>
            <a:srgbClr val="000000"/>
          </a:solid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65</xdr:row>
      <xdr:rowOff>9525</xdr:rowOff>
    </xdr:from>
    <xdr:to>
      <xdr:col>16</xdr:col>
      <xdr:colOff>466725</xdr:colOff>
      <xdr:row>89</xdr:row>
      <xdr:rowOff>66675</xdr:rowOff>
    </xdr:to>
    <xdr:grpSp>
      <xdr:nvGrpSpPr>
        <xdr:cNvPr id="2049" name="Group 1"/>
        <xdr:cNvGrpSpPr>
          <a:grpSpLocks/>
        </xdr:cNvGrpSpPr>
      </xdr:nvGrpSpPr>
      <xdr:grpSpPr bwMode="auto">
        <a:xfrm>
          <a:off x="104775" y="11734800"/>
          <a:ext cx="9182100" cy="4781550"/>
          <a:chOff x="15" y="1244"/>
          <a:chExt cx="957" cy="492"/>
        </a:xfrm>
      </xdr:grpSpPr>
      <xdr:pic>
        <xdr:nvPicPr>
          <xdr:cNvPr id="2078"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15" y="1244"/>
            <a:ext cx="957" cy="492"/>
          </a:xfrm>
          <a:prstGeom prst="rect">
            <a:avLst/>
          </a:prstGeom>
          <a:noFill/>
          <a:ln w="1">
            <a:noFill/>
            <a:miter lim="800000"/>
            <a:headEnd/>
            <a:tailEnd/>
          </a:ln>
        </xdr:spPr>
      </xdr:pic>
      <xdr:sp macro="" textlink="">
        <xdr:nvSpPr>
          <xdr:cNvPr id="2079" name="Oval 3"/>
          <xdr:cNvSpPr>
            <a:spLocks noChangeArrowheads="1"/>
          </xdr:cNvSpPr>
        </xdr:nvSpPr>
        <xdr:spPr bwMode="auto">
          <a:xfrm>
            <a:off x="585" y="1278"/>
            <a:ext cx="366" cy="209"/>
          </a:xfrm>
          <a:prstGeom prst="ellipse">
            <a:avLst/>
          </a:prstGeom>
          <a:noFill/>
          <a:ln w="28575">
            <a:solidFill>
              <a:srgbClr val="FF0000"/>
            </a:solidFill>
            <a:round/>
            <a:headEnd/>
            <a:tailEnd/>
          </a:ln>
        </xdr:spPr>
      </xdr:sp>
    </xdr:grpSp>
    <xdr:clientData/>
  </xdr:twoCellAnchor>
  <xdr:twoCellAnchor editAs="absolute">
    <xdr:from>
      <xdr:col>1</xdr:col>
      <xdr:colOff>0</xdr:colOff>
      <xdr:row>92</xdr:row>
      <xdr:rowOff>38100</xdr:rowOff>
    </xdr:from>
    <xdr:to>
      <xdr:col>16</xdr:col>
      <xdr:colOff>447675</xdr:colOff>
      <xdr:row>134</xdr:row>
      <xdr:rowOff>19050</xdr:rowOff>
    </xdr:to>
    <xdr:grpSp>
      <xdr:nvGrpSpPr>
        <xdr:cNvPr id="2050" name="Group 4"/>
        <xdr:cNvGrpSpPr>
          <a:grpSpLocks/>
        </xdr:cNvGrpSpPr>
      </xdr:nvGrpSpPr>
      <xdr:grpSpPr bwMode="auto">
        <a:xfrm>
          <a:off x="104775" y="17116425"/>
          <a:ext cx="9163050" cy="7305675"/>
          <a:chOff x="15" y="1805"/>
          <a:chExt cx="957" cy="733"/>
        </a:xfrm>
      </xdr:grpSpPr>
      <xdr:pic>
        <xdr:nvPicPr>
          <xdr:cNvPr id="2075" name="Picture 5"/>
          <xdr:cNvPicPr>
            <a:picLocks noChangeAspect="1" noChangeArrowheads="1"/>
          </xdr:cNvPicPr>
        </xdr:nvPicPr>
        <xdr:blipFill>
          <a:blip xmlns:r="http://schemas.openxmlformats.org/officeDocument/2006/relationships" r:embed="rId2" cstate="print"/>
          <a:srcRect/>
          <a:stretch>
            <a:fillRect/>
          </a:stretch>
        </xdr:blipFill>
        <xdr:spPr bwMode="auto">
          <a:xfrm>
            <a:off x="15" y="1805"/>
            <a:ext cx="957" cy="733"/>
          </a:xfrm>
          <a:prstGeom prst="rect">
            <a:avLst/>
          </a:prstGeom>
          <a:noFill/>
          <a:ln w="1">
            <a:noFill/>
            <a:miter lim="800000"/>
            <a:headEnd/>
            <a:tailEnd/>
          </a:ln>
        </xdr:spPr>
      </xdr:pic>
      <xdr:sp macro="" textlink="">
        <xdr:nvSpPr>
          <xdr:cNvPr id="2076" name="Rectangle 6"/>
          <xdr:cNvSpPr>
            <a:spLocks noChangeArrowheads="1"/>
          </xdr:cNvSpPr>
        </xdr:nvSpPr>
        <xdr:spPr bwMode="auto">
          <a:xfrm>
            <a:off x="747" y="1910"/>
            <a:ext cx="192" cy="43"/>
          </a:xfrm>
          <a:prstGeom prst="rect">
            <a:avLst/>
          </a:prstGeom>
          <a:noFill/>
          <a:ln w="38100">
            <a:solidFill>
              <a:srgbClr val="FF0000"/>
            </a:solidFill>
            <a:prstDash val="sysDot"/>
            <a:miter lim="800000"/>
            <a:headEnd/>
            <a:tailEnd/>
          </a:ln>
        </xdr:spPr>
      </xdr:sp>
      <xdr:sp macro="" textlink="">
        <xdr:nvSpPr>
          <xdr:cNvPr id="2077" name="Line 7"/>
          <xdr:cNvSpPr>
            <a:spLocks noChangeShapeType="1"/>
          </xdr:cNvSpPr>
        </xdr:nvSpPr>
        <xdr:spPr bwMode="auto">
          <a:xfrm>
            <a:off x="624" y="1888"/>
            <a:ext cx="125" cy="23"/>
          </a:xfrm>
          <a:prstGeom prst="line">
            <a:avLst/>
          </a:prstGeom>
          <a:noFill/>
          <a:ln w="19050">
            <a:solidFill>
              <a:srgbClr val="FF0000"/>
            </a:solidFill>
            <a:round/>
            <a:headEnd/>
            <a:tailEnd type="triangle" w="med" len="med"/>
          </a:ln>
        </xdr:spPr>
      </xdr:sp>
    </xdr:grpSp>
    <xdr:clientData/>
  </xdr:twoCellAnchor>
  <xdr:twoCellAnchor editAs="absolute">
    <xdr:from>
      <xdr:col>1</xdr:col>
      <xdr:colOff>0</xdr:colOff>
      <xdr:row>136</xdr:row>
      <xdr:rowOff>28575</xdr:rowOff>
    </xdr:from>
    <xdr:to>
      <xdr:col>16</xdr:col>
      <xdr:colOff>457200</xdr:colOff>
      <xdr:row>179</xdr:row>
      <xdr:rowOff>9525</xdr:rowOff>
    </xdr:to>
    <xdr:grpSp>
      <xdr:nvGrpSpPr>
        <xdr:cNvPr id="2051" name="Group 8"/>
        <xdr:cNvGrpSpPr>
          <a:grpSpLocks/>
        </xdr:cNvGrpSpPr>
      </xdr:nvGrpSpPr>
      <xdr:grpSpPr bwMode="auto">
        <a:xfrm>
          <a:off x="104775" y="24822150"/>
          <a:ext cx="9172575" cy="8696325"/>
          <a:chOff x="17" y="2602"/>
          <a:chExt cx="958" cy="898"/>
        </a:xfrm>
      </xdr:grpSpPr>
      <xdr:grpSp>
        <xdr:nvGrpSpPr>
          <xdr:cNvPr id="2068" name="Group 9"/>
          <xdr:cNvGrpSpPr>
            <a:grpSpLocks/>
          </xdr:cNvGrpSpPr>
        </xdr:nvGrpSpPr>
        <xdr:grpSpPr bwMode="auto">
          <a:xfrm>
            <a:off x="17" y="2602"/>
            <a:ext cx="958" cy="898"/>
            <a:chOff x="17" y="2602"/>
            <a:chExt cx="958" cy="898"/>
          </a:xfrm>
        </xdr:grpSpPr>
        <xdr:pic>
          <xdr:nvPicPr>
            <xdr:cNvPr id="2070" name="Picture 10"/>
            <xdr:cNvPicPr>
              <a:picLocks noChangeAspect="1" noChangeArrowheads="1"/>
            </xdr:cNvPicPr>
          </xdr:nvPicPr>
          <xdr:blipFill>
            <a:blip xmlns:r="http://schemas.openxmlformats.org/officeDocument/2006/relationships" r:embed="rId3" cstate="print"/>
            <a:srcRect/>
            <a:stretch>
              <a:fillRect/>
            </a:stretch>
          </xdr:blipFill>
          <xdr:spPr bwMode="auto">
            <a:xfrm>
              <a:off x="18" y="2602"/>
              <a:ext cx="957" cy="244"/>
            </a:xfrm>
            <a:prstGeom prst="rect">
              <a:avLst/>
            </a:prstGeom>
            <a:noFill/>
            <a:ln w="1">
              <a:noFill/>
              <a:miter lim="800000"/>
              <a:headEnd/>
              <a:tailEnd/>
            </a:ln>
          </xdr:spPr>
        </xdr:pic>
        <xdr:sp macro="" textlink="">
          <xdr:nvSpPr>
            <xdr:cNvPr id="2071" name="Rectangle 11"/>
            <xdr:cNvSpPr>
              <a:spLocks noChangeArrowheads="1"/>
            </xdr:cNvSpPr>
          </xdr:nvSpPr>
          <xdr:spPr bwMode="auto">
            <a:xfrm>
              <a:off x="754" y="2633"/>
              <a:ext cx="201" cy="44"/>
            </a:xfrm>
            <a:prstGeom prst="rect">
              <a:avLst/>
            </a:prstGeom>
            <a:noFill/>
            <a:ln w="19050">
              <a:solidFill>
                <a:srgbClr val="FF0000"/>
              </a:solidFill>
              <a:miter lim="800000"/>
              <a:headEnd/>
              <a:tailEnd/>
            </a:ln>
          </xdr:spPr>
        </xdr:sp>
        <xdr:sp macro="" textlink="">
          <xdr:nvSpPr>
            <xdr:cNvPr id="2072" name="Line 12"/>
            <xdr:cNvSpPr>
              <a:spLocks noChangeShapeType="1"/>
            </xdr:cNvSpPr>
          </xdr:nvSpPr>
          <xdr:spPr bwMode="auto">
            <a:xfrm>
              <a:off x="581" y="2636"/>
              <a:ext cx="170" cy="21"/>
            </a:xfrm>
            <a:prstGeom prst="line">
              <a:avLst/>
            </a:prstGeom>
            <a:noFill/>
            <a:ln w="12700">
              <a:solidFill>
                <a:srgbClr val="FF0000"/>
              </a:solidFill>
              <a:round/>
              <a:headEnd/>
              <a:tailEnd type="triangle" w="med" len="med"/>
            </a:ln>
          </xdr:spPr>
        </xdr:sp>
        <xdr:pic>
          <xdr:nvPicPr>
            <xdr:cNvPr id="2073" name="Picture 13"/>
            <xdr:cNvPicPr>
              <a:picLocks noChangeAspect="1" noChangeArrowheads="1"/>
            </xdr:cNvPicPr>
          </xdr:nvPicPr>
          <xdr:blipFill>
            <a:blip xmlns:r="http://schemas.openxmlformats.org/officeDocument/2006/relationships" r:embed="rId4" cstate="print"/>
            <a:srcRect/>
            <a:stretch>
              <a:fillRect/>
            </a:stretch>
          </xdr:blipFill>
          <xdr:spPr bwMode="auto">
            <a:xfrm>
              <a:off x="17" y="2888"/>
              <a:ext cx="957" cy="612"/>
            </a:xfrm>
            <a:prstGeom prst="rect">
              <a:avLst/>
            </a:prstGeom>
            <a:noFill/>
            <a:ln w="1">
              <a:noFill/>
              <a:miter lim="800000"/>
              <a:headEnd/>
              <a:tailEnd/>
            </a:ln>
          </xdr:spPr>
        </xdr:pic>
        <xdr:sp macro="" textlink="">
          <xdr:nvSpPr>
            <xdr:cNvPr id="2074" name="Line 14"/>
            <xdr:cNvSpPr>
              <a:spLocks noChangeShapeType="1"/>
            </xdr:cNvSpPr>
          </xdr:nvSpPr>
          <xdr:spPr bwMode="auto">
            <a:xfrm flipH="1">
              <a:off x="210" y="2678"/>
              <a:ext cx="636" cy="582"/>
            </a:xfrm>
            <a:prstGeom prst="line">
              <a:avLst/>
            </a:prstGeom>
            <a:noFill/>
            <a:ln w="9525">
              <a:solidFill>
                <a:srgbClr val="FF0000"/>
              </a:solidFill>
              <a:round/>
              <a:headEnd/>
              <a:tailEnd type="triangle" w="med" len="med"/>
            </a:ln>
          </xdr:spPr>
        </xdr:sp>
      </xdr:grpSp>
      <xdr:sp macro="" textlink="">
        <xdr:nvSpPr>
          <xdr:cNvPr id="2069" name="Rectangle 15"/>
          <xdr:cNvSpPr>
            <a:spLocks noChangeArrowheads="1"/>
          </xdr:cNvSpPr>
        </xdr:nvSpPr>
        <xdr:spPr bwMode="auto">
          <a:xfrm>
            <a:off x="27" y="3260"/>
            <a:ext cx="184" cy="167"/>
          </a:xfrm>
          <a:prstGeom prst="rect">
            <a:avLst/>
          </a:prstGeom>
          <a:noFill/>
          <a:ln w="19050">
            <a:solidFill>
              <a:srgbClr val="FF0000"/>
            </a:solidFill>
            <a:prstDash val="dash"/>
            <a:miter lim="800000"/>
            <a:headEnd/>
            <a:tailEnd/>
          </a:ln>
        </xdr:spPr>
      </xdr:sp>
    </xdr:grpSp>
    <xdr:clientData/>
  </xdr:twoCellAnchor>
  <xdr:twoCellAnchor editAs="absolute">
    <xdr:from>
      <xdr:col>1</xdr:col>
      <xdr:colOff>0</xdr:colOff>
      <xdr:row>183</xdr:row>
      <xdr:rowOff>19050</xdr:rowOff>
    </xdr:from>
    <xdr:to>
      <xdr:col>16</xdr:col>
      <xdr:colOff>447675</xdr:colOff>
      <xdr:row>197</xdr:row>
      <xdr:rowOff>19050</xdr:rowOff>
    </xdr:to>
    <xdr:grpSp>
      <xdr:nvGrpSpPr>
        <xdr:cNvPr id="2052" name="Group 16"/>
        <xdr:cNvGrpSpPr>
          <a:grpSpLocks/>
        </xdr:cNvGrpSpPr>
      </xdr:nvGrpSpPr>
      <xdr:grpSpPr bwMode="auto">
        <a:xfrm>
          <a:off x="104775" y="34375725"/>
          <a:ext cx="9163050" cy="2714625"/>
          <a:chOff x="15" y="3589"/>
          <a:chExt cx="819" cy="235"/>
        </a:xfrm>
      </xdr:grpSpPr>
      <xdr:pic>
        <xdr:nvPicPr>
          <xdr:cNvPr id="2066" name="Picture 17"/>
          <xdr:cNvPicPr>
            <a:picLocks noChangeAspect="1" noChangeArrowheads="1"/>
          </xdr:cNvPicPr>
        </xdr:nvPicPr>
        <xdr:blipFill>
          <a:blip xmlns:r="http://schemas.openxmlformats.org/officeDocument/2006/relationships" r:embed="rId5" cstate="print"/>
          <a:srcRect/>
          <a:stretch>
            <a:fillRect/>
          </a:stretch>
        </xdr:blipFill>
        <xdr:spPr bwMode="auto">
          <a:xfrm>
            <a:off x="15" y="3589"/>
            <a:ext cx="819" cy="235"/>
          </a:xfrm>
          <a:prstGeom prst="rect">
            <a:avLst/>
          </a:prstGeom>
          <a:noFill/>
          <a:ln w="1">
            <a:noFill/>
            <a:miter lim="800000"/>
            <a:headEnd/>
            <a:tailEnd/>
          </a:ln>
        </xdr:spPr>
      </xdr:pic>
      <xdr:sp macro="" textlink="">
        <xdr:nvSpPr>
          <xdr:cNvPr id="2067" name="Rectangle 18"/>
          <xdr:cNvSpPr>
            <a:spLocks noChangeArrowheads="1"/>
          </xdr:cNvSpPr>
        </xdr:nvSpPr>
        <xdr:spPr bwMode="auto">
          <a:xfrm>
            <a:off x="491" y="3668"/>
            <a:ext cx="244" cy="46"/>
          </a:xfrm>
          <a:prstGeom prst="rect">
            <a:avLst/>
          </a:prstGeom>
          <a:noFill/>
          <a:ln w="28575">
            <a:solidFill>
              <a:srgbClr val="FF0000"/>
            </a:solidFill>
            <a:miter lim="800000"/>
            <a:headEnd/>
            <a:tailEnd/>
          </a:ln>
        </xdr:spPr>
      </xdr:sp>
    </xdr:grpSp>
    <xdr:clientData/>
  </xdr:twoCellAnchor>
  <xdr:twoCellAnchor editAs="absolute">
    <xdr:from>
      <xdr:col>1</xdr:col>
      <xdr:colOff>0</xdr:colOff>
      <xdr:row>201</xdr:row>
      <xdr:rowOff>19050</xdr:rowOff>
    </xdr:from>
    <xdr:to>
      <xdr:col>16</xdr:col>
      <xdr:colOff>447675</xdr:colOff>
      <xdr:row>222</xdr:row>
      <xdr:rowOff>19050</xdr:rowOff>
    </xdr:to>
    <xdr:grpSp>
      <xdr:nvGrpSpPr>
        <xdr:cNvPr id="2053" name="Group 19"/>
        <xdr:cNvGrpSpPr>
          <a:grpSpLocks/>
        </xdr:cNvGrpSpPr>
      </xdr:nvGrpSpPr>
      <xdr:grpSpPr bwMode="auto">
        <a:xfrm>
          <a:off x="104775" y="37957125"/>
          <a:ext cx="9163050" cy="3295650"/>
          <a:chOff x="11" y="3966"/>
          <a:chExt cx="960" cy="341"/>
        </a:xfrm>
      </xdr:grpSpPr>
      <xdr:pic>
        <xdr:nvPicPr>
          <xdr:cNvPr id="2064" name="Picture 20"/>
          <xdr:cNvPicPr>
            <a:picLocks noChangeAspect="1" noChangeArrowheads="1"/>
          </xdr:cNvPicPr>
        </xdr:nvPicPr>
        <xdr:blipFill>
          <a:blip xmlns:r="http://schemas.openxmlformats.org/officeDocument/2006/relationships" r:embed="rId6" cstate="print"/>
          <a:srcRect/>
          <a:stretch>
            <a:fillRect/>
          </a:stretch>
        </xdr:blipFill>
        <xdr:spPr bwMode="auto">
          <a:xfrm>
            <a:off x="11" y="3966"/>
            <a:ext cx="960" cy="341"/>
          </a:xfrm>
          <a:prstGeom prst="rect">
            <a:avLst/>
          </a:prstGeom>
          <a:noFill/>
          <a:ln w="1">
            <a:noFill/>
            <a:miter lim="800000"/>
            <a:headEnd/>
            <a:tailEnd/>
          </a:ln>
        </xdr:spPr>
      </xdr:pic>
      <xdr:sp macro="" textlink="">
        <xdr:nvSpPr>
          <xdr:cNvPr id="2065" name="Rectangle 21"/>
          <xdr:cNvSpPr>
            <a:spLocks noChangeArrowheads="1"/>
          </xdr:cNvSpPr>
        </xdr:nvSpPr>
        <xdr:spPr bwMode="auto">
          <a:xfrm>
            <a:off x="28" y="4057"/>
            <a:ext cx="935" cy="89"/>
          </a:xfrm>
          <a:prstGeom prst="rect">
            <a:avLst/>
          </a:prstGeom>
          <a:noFill/>
          <a:ln w="19050">
            <a:solidFill>
              <a:srgbClr val="FF0000"/>
            </a:solidFill>
            <a:prstDash val="dash"/>
            <a:miter lim="800000"/>
            <a:headEnd/>
            <a:tailEnd/>
          </a:ln>
        </xdr:spPr>
      </xdr:sp>
    </xdr:grpSp>
    <xdr:clientData/>
  </xdr:twoCellAnchor>
  <xdr:twoCellAnchor editAs="absolute">
    <xdr:from>
      <xdr:col>1</xdr:col>
      <xdr:colOff>0</xdr:colOff>
      <xdr:row>228</xdr:row>
      <xdr:rowOff>19050</xdr:rowOff>
    </xdr:from>
    <xdr:to>
      <xdr:col>16</xdr:col>
      <xdr:colOff>457200</xdr:colOff>
      <xdr:row>285</xdr:row>
      <xdr:rowOff>0</xdr:rowOff>
    </xdr:to>
    <xdr:grpSp>
      <xdr:nvGrpSpPr>
        <xdr:cNvPr id="2054" name="Group 28"/>
        <xdr:cNvGrpSpPr>
          <a:grpSpLocks/>
        </xdr:cNvGrpSpPr>
      </xdr:nvGrpSpPr>
      <xdr:grpSpPr bwMode="auto">
        <a:xfrm>
          <a:off x="104775" y="42557700"/>
          <a:ext cx="9172575" cy="11077575"/>
          <a:chOff x="16" y="4471"/>
          <a:chExt cx="954" cy="1153"/>
        </a:xfrm>
      </xdr:grpSpPr>
      <xdr:pic>
        <xdr:nvPicPr>
          <xdr:cNvPr id="2062" name="Picture 29"/>
          <xdr:cNvPicPr>
            <a:picLocks noChangeAspect="1" noChangeArrowheads="1"/>
          </xdr:cNvPicPr>
        </xdr:nvPicPr>
        <xdr:blipFill>
          <a:blip xmlns:r="http://schemas.openxmlformats.org/officeDocument/2006/relationships" r:embed="rId7" cstate="print"/>
          <a:srcRect/>
          <a:stretch>
            <a:fillRect/>
          </a:stretch>
        </xdr:blipFill>
        <xdr:spPr bwMode="auto">
          <a:xfrm>
            <a:off x="16" y="4471"/>
            <a:ext cx="954" cy="1153"/>
          </a:xfrm>
          <a:prstGeom prst="rect">
            <a:avLst/>
          </a:prstGeom>
          <a:noFill/>
          <a:ln w="1">
            <a:noFill/>
            <a:miter lim="800000"/>
            <a:headEnd/>
            <a:tailEnd/>
          </a:ln>
        </xdr:spPr>
      </xdr:pic>
      <xdr:sp macro="" textlink="">
        <xdr:nvSpPr>
          <xdr:cNvPr id="2063" name="Rectangle 30"/>
          <xdr:cNvSpPr>
            <a:spLocks noChangeArrowheads="1"/>
          </xdr:cNvSpPr>
        </xdr:nvSpPr>
        <xdr:spPr bwMode="auto">
          <a:xfrm>
            <a:off x="583" y="4575"/>
            <a:ext cx="287" cy="39"/>
          </a:xfrm>
          <a:prstGeom prst="rect">
            <a:avLst/>
          </a:prstGeom>
          <a:noFill/>
          <a:ln w="28575">
            <a:solidFill>
              <a:srgbClr val="FF0000"/>
            </a:solidFill>
            <a:miter lim="800000"/>
            <a:headEnd/>
            <a:tailEnd/>
          </a:ln>
        </xdr:spPr>
      </xdr:sp>
    </xdr:grpSp>
    <xdr:clientData/>
  </xdr:twoCellAnchor>
  <xdr:twoCellAnchor editAs="absolute">
    <xdr:from>
      <xdr:col>1</xdr:col>
      <xdr:colOff>0</xdr:colOff>
      <xdr:row>287</xdr:row>
      <xdr:rowOff>28575</xdr:rowOff>
    </xdr:from>
    <xdr:to>
      <xdr:col>16</xdr:col>
      <xdr:colOff>438150</xdr:colOff>
      <xdr:row>337</xdr:row>
      <xdr:rowOff>28575</xdr:rowOff>
    </xdr:to>
    <xdr:grpSp>
      <xdr:nvGrpSpPr>
        <xdr:cNvPr id="2055" name="Group 31"/>
        <xdr:cNvGrpSpPr>
          <a:grpSpLocks/>
        </xdr:cNvGrpSpPr>
      </xdr:nvGrpSpPr>
      <xdr:grpSpPr bwMode="auto">
        <a:xfrm>
          <a:off x="104775" y="54054375"/>
          <a:ext cx="9153525" cy="8696325"/>
          <a:chOff x="17" y="5664"/>
          <a:chExt cx="956" cy="906"/>
        </a:xfrm>
      </xdr:grpSpPr>
      <xdr:pic>
        <xdr:nvPicPr>
          <xdr:cNvPr id="2060" name="Picture 32"/>
          <xdr:cNvPicPr>
            <a:picLocks noChangeAspect="1" noChangeArrowheads="1"/>
          </xdr:cNvPicPr>
        </xdr:nvPicPr>
        <xdr:blipFill>
          <a:blip xmlns:r="http://schemas.openxmlformats.org/officeDocument/2006/relationships" r:embed="rId8" cstate="print"/>
          <a:srcRect b="2"/>
          <a:stretch>
            <a:fillRect/>
          </a:stretch>
        </xdr:blipFill>
        <xdr:spPr bwMode="auto">
          <a:xfrm>
            <a:off x="17" y="5664"/>
            <a:ext cx="956" cy="906"/>
          </a:xfrm>
          <a:prstGeom prst="rect">
            <a:avLst/>
          </a:prstGeom>
          <a:noFill/>
          <a:ln w="1">
            <a:noFill/>
            <a:miter lim="800000"/>
            <a:headEnd/>
            <a:tailEnd/>
          </a:ln>
        </xdr:spPr>
      </xdr:pic>
      <xdr:sp macro="" textlink="">
        <xdr:nvSpPr>
          <xdr:cNvPr id="2061" name="Oval 33"/>
          <xdr:cNvSpPr>
            <a:spLocks noChangeArrowheads="1"/>
          </xdr:cNvSpPr>
        </xdr:nvSpPr>
        <xdr:spPr bwMode="auto">
          <a:xfrm>
            <a:off x="410" y="6072"/>
            <a:ext cx="474" cy="172"/>
          </a:xfrm>
          <a:prstGeom prst="ellipse">
            <a:avLst/>
          </a:prstGeom>
          <a:noFill/>
          <a:ln w="28575">
            <a:solidFill>
              <a:srgbClr val="FF0000"/>
            </a:solidFill>
            <a:prstDash val="dash"/>
            <a:round/>
            <a:headEnd/>
            <a:tailEnd/>
          </a:ln>
        </xdr:spPr>
      </xdr:sp>
    </xdr:grpSp>
    <xdr:clientData/>
  </xdr:twoCellAnchor>
  <xdr:twoCellAnchor editAs="absolute">
    <xdr:from>
      <xdr:col>1</xdr:col>
      <xdr:colOff>9525</xdr:colOff>
      <xdr:row>341</xdr:row>
      <xdr:rowOff>19050</xdr:rowOff>
    </xdr:from>
    <xdr:to>
      <xdr:col>16</xdr:col>
      <xdr:colOff>438150</xdr:colOff>
      <xdr:row>387</xdr:row>
      <xdr:rowOff>9525</xdr:rowOff>
    </xdr:to>
    <xdr:grpSp>
      <xdr:nvGrpSpPr>
        <xdr:cNvPr id="2056" name="Group 34"/>
        <xdr:cNvGrpSpPr>
          <a:grpSpLocks/>
        </xdr:cNvGrpSpPr>
      </xdr:nvGrpSpPr>
      <xdr:grpSpPr bwMode="auto">
        <a:xfrm>
          <a:off x="114300" y="63588900"/>
          <a:ext cx="9144000" cy="7381875"/>
          <a:chOff x="15" y="6658"/>
          <a:chExt cx="958" cy="773"/>
        </a:xfrm>
      </xdr:grpSpPr>
      <xdr:pic>
        <xdr:nvPicPr>
          <xdr:cNvPr id="2057" name="Picture 35"/>
          <xdr:cNvPicPr>
            <a:picLocks noChangeAspect="1" noChangeArrowheads="1"/>
          </xdr:cNvPicPr>
        </xdr:nvPicPr>
        <xdr:blipFill>
          <a:blip xmlns:r="http://schemas.openxmlformats.org/officeDocument/2006/relationships" r:embed="rId9" cstate="print"/>
          <a:srcRect r="2"/>
          <a:stretch>
            <a:fillRect/>
          </a:stretch>
        </xdr:blipFill>
        <xdr:spPr bwMode="auto">
          <a:xfrm>
            <a:off x="17" y="6658"/>
            <a:ext cx="956" cy="773"/>
          </a:xfrm>
          <a:prstGeom prst="rect">
            <a:avLst/>
          </a:prstGeom>
          <a:noFill/>
          <a:ln w="19050">
            <a:solidFill>
              <a:srgbClr val="FFFFFF"/>
            </a:solidFill>
            <a:prstDash val="lgDash"/>
            <a:miter lim="800000"/>
            <a:headEnd/>
            <a:tailEnd/>
          </a:ln>
        </xdr:spPr>
      </xdr:pic>
      <xdr:sp macro="" textlink="">
        <xdr:nvSpPr>
          <xdr:cNvPr id="2058" name="Rectangle 36"/>
          <xdr:cNvSpPr>
            <a:spLocks noChangeArrowheads="1"/>
          </xdr:cNvSpPr>
        </xdr:nvSpPr>
        <xdr:spPr bwMode="auto">
          <a:xfrm>
            <a:off x="15" y="6917"/>
            <a:ext cx="26" cy="172"/>
          </a:xfrm>
          <a:prstGeom prst="rect">
            <a:avLst/>
          </a:prstGeom>
          <a:noFill/>
          <a:ln w="28575">
            <a:solidFill>
              <a:srgbClr val="0000FF"/>
            </a:solidFill>
            <a:prstDash val="lgDash"/>
            <a:miter lim="800000"/>
            <a:headEnd/>
            <a:tailEnd/>
          </a:ln>
        </xdr:spPr>
      </xdr:sp>
      <xdr:sp macro="" textlink="">
        <xdr:nvSpPr>
          <xdr:cNvPr id="2059" name="Rectangle 37"/>
          <xdr:cNvSpPr>
            <a:spLocks noChangeArrowheads="1"/>
          </xdr:cNvSpPr>
        </xdr:nvSpPr>
        <xdr:spPr bwMode="auto">
          <a:xfrm>
            <a:off x="30" y="6901"/>
            <a:ext cx="934" cy="163"/>
          </a:xfrm>
          <a:prstGeom prst="rect">
            <a:avLst/>
          </a:prstGeom>
          <a:noFill/>
          <a:ln w="19050">
            <a:solidFill>
              <a:srgbClr val="FF0000"/>
            </a:solidFill>
            <a:miter lim="800000"/>
            <a:headEnd/>
            <a:tailEnd/>
          </a:ln>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hotoserv\Managers\&#1052;&#1086;&#1080;%20&#1076;&#1086;&#1082;&#1091;&#1084;&#1077;&#1085;&#1090;&#1099;\&#1053;&#1086;&#1074;&#1080;&#1085;&#1082;&#1080;%20&#1080;&#1079;%20&#1087;&#1088;&#1072;&#1081;&#1089;&#1072;\2019%20&#1075;&#1086;&#1076;\01_&#1071;&#1085;&#1074;&#1072;&#1088;&#1100;\Users\Sirenko.AS\AppData\Local\Temp\notes256C9A\&#1055;&#1088;&#1072;&#1081;&#1089;&#1083;&#1080;&#1089;&#1090;%20&#1055;&#1088;&#1072;&#1081;&#1089;%20&#1086;&#1090;%2009%20&#1089;&#1077;&#1085;&#1090;&#1103;&#1073;&#1088;&#1103;%202016%20&#1075;%2011-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айс-лист"/>
    </sheetNames>
    <sheetDataSet>
      <sheetData sheetId="0"/>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hyperlink" Target="http://cdn.eksmo.ru/v2/ASE000000000834618/COVER/cover1.jpg" TargetMode="External"/><Relationship Id="rId18" Type="http://schemas.openxmlformats.org/officeDocument/2006/relationships/hyperlink" Target="http://cdn.eksmo.ru/v2/ASE000000000888863/COVER/cover1.jpg" TargetMode="External"/><Relationship Id="rId26" Type="http://schemas.openxmlformats.org/officeDocument/2006/relationships/hyperlink" Target="http://cdn.eksmo.ru/v2/ASE000000000871215/COVER/cover1.jpg" TargetMode="External"/><Relationship Id="rId39" Type="http://schemas.openxmlformats.org/officeDocument/2006/relationships/hyperlink" Target="http://cdn.eksmo.ru/v2/ASE000000000889294/COVER/cover1.jpg" TargetMode="External"/><Relationship Id="rId21" Type="http://schemas.openxmlformats.org/officeDocument/2006/relationships/hyperlink" Target="http://cdn.eksmo.ru/v2/ASE000000000890460/COVER/cover1.jpg" TargetMode="External"/><Relationship Id="rId34" Type="http://schemas.openxmlformats.org/officeDocument/2006/relationships/hyperlink" Target="http://cdn.eksmo.ru/v2/ASE000000000879652/COVER/cover1.jpg" TargetMode="External"/><Relationship Id="rId42" Type="http://schemas.openxmlformats.org/officeDocument/2006/relationships/hyperlink" Target="http://cdn.eksmo.ru/v2/ASE000000000888587/COVER/cover1.jpg" TargetMode="External"/><Relationship Id="rId47" Type="http://schemas.openxmlformats.org/officeDocument/2006/relationships/hyperlink" Target="http://cdn.eksmo.ru/v2/ASE000000000889422/COVER/cover1.jpg" TargetMode="External"/><Relationship Id="rId50" Type="http://schemas.openxmlformats.org/officeDocument/2006/relationships/hyperlink" Target="http://cdn.eksmo.ru/v2/ASE000000000884960/COVER/cover1.jpg" TargetMode="External"/><Relationship Id="rId55" Type="http://schemas.openxmlformats.org/officeDocument/2006/relationships/hyperlink" Target="http://cdn.eksmo.ru/v2/ASE000000000848727/COVER/cover1.jpg" TargetMode="External"/><Relationship Id="rId63" Type="http://schemas.openxmlformats.org/officeDocument/2006/relationships/hyperlink" Target="http://cdn.eksmo.ru/v2/ASE000000000852431/COVER/cover1.jpg" TargetMode="External"/><Relationship Id="rId68" Type="http://schemas.openxmlformats.org/officeDocument/2006/relationships/hyperlink" Target="http://cdn.eksmo.ru/v2/ASE000000000718024/COVER/cover1.jpg" TargetMode="External"/><Relationship Id="rId7" Type="http://schemas.openxmlformats.org/officeDocument/2006/relationships/hyperlink" Target="http://cdn.eksmo.ru/v2/ASE000000000837260/COVER/cover1.jpg" TargetMode="External"/><Relationship Id="rId71" Type="http://schemas.openxmlformats.org/officeDocument/2006/relationships/vmlDrawing" Target="../drawings/vmlDrawing1.vml"/><Relationship Id="rId2" Type="http://schemas.openxmlformats.org/officeDocument/2006/relationships/hyperlink" Target="http://cdn.eksmo.ru/v2/ASE000000000885464/COVER/cover1.jpg" TargetMode="External"/><Relationship Id="rId16" Type="http://schemas.openxmlformats.org/officeDocument/2006/relationships/hyperlink" Target="http://cdn.eksmo.ru/v2/ASE000000000889087/COVER/cover1.jpg" TargetMode="External"/><Relationship Id="rId29" Type="http://schemas.openxmlformats.org/officeDocument/2006/relationships/hyperlink" Target="http://cdn.eksmo.ru/v2/ASE000000000889006/COVER/cover1.jpg" TargetMode="External"/><Relationship Id="rId1" Type="http://schemas.openxmlformats.org/officeDocument/2006/relationships/hyperlink" Target="http://cdn.eksmo.ru/v2/ASE000000000885463/COVER/cover1.jpg" TargetMode="External"/><Relationship Id="rId6" Type="http://schemas.openxmlformats.org/officeDocument/2006/relationships/hyperlink" Target="http://cdn.eksmo.ru/v2/ASE000000000832661/COVER/cover1.jpg" TargetMode="External"/><Relationship Id="rId11" Type="http://schemas.openxmlformats.org/officeDocument/2006/relationships/hyperlink" Target="http://cdn.eksmo.ru/v2/ASE000000000724810/COVER/cover1.jpg" TargetMode="External"/><Relationship Id="rId24" Type="http://schemas.openxmlformats.org/officeDocument/2006/relationships/hyperlink" Target="http://cdn.eksmo.ru/v2/ASE000000000888580/COVER/cover1.jpg" TargetMode="External"/><Relationship Id="rId32" Type="http://schemas.openxmlformats.org/officeDocument/2006/relationships/hyperlink" Target="http://cdn.eksmo.ru/v2/ASE000000000885748/COVER/cover1.jpg" TargetMode="External"/><Relationship Id="rId37" Type="http://schemas.openxmlformats.org/officeDocument/2006/relationships/hyperlink" Target="http://cdn.eksmo.ru/v2/ASE000000000871488/COVER/cover1.jpg" TargetMode="External"/><Relationship Id="rId40" Type="http://schemas.openxmlformats.org/officeDocument/2006/relationships/hyperlink" Target="http://cdn.eksmo.ru/v2/ASE000000000888588/COVER/cover1.jpg" TargetMode="External"/><Relationship Id="rId45" Type="http://schemas.openxmlformats.org/officeDocument/2006/relationships/hyperlink" Target="http://cdn.eksmo.ru/v2/ASE000000000882799/COVER/cover1.jpg" TargetMode="External"/><Relationship Id="rId53" Type="http://schemas.openxmlformats.org/officeDocument/2006/relationships/hyperlink" Target="http://cdn.eksmo.ru/v2/ASE000000000888891/COVER/cover1.jpg" TargetMode="External"/><Relationship Id="rId58" Type="http://schemas.openxmlformats.org/officeDocument/2006/relationships/hyperlink" Target="http://cdn.eksmo.ru/v2/ASE000000000886843/COVER/cover1.jpg" TargetMode="External"/><Relationship Id="rId66" Type="http://schemas.openxmlformats.org/officeDocument/2006/relationships/hyperlink" Target="http://cdn.eksmo.ru/v2/ASE000000000826862/COVER/cover1.jpg" TargetMode="External"/><Relationship Id="rId5" Type="http://schemas.openxmlformats.org/officeDocument/2006/relationships/hyperlink" Target="http://cdn.eksmo.ru/v2/ASE000000000724171/COVER/cover1.jpg" TargetMode="External"/><Relationship Id="rId15" Type="http://schemas.openxmlformats.org/officeDocument/2006/relationships/hyperlink" Target="http://cdn.eksmo.ru/v2/ASE000000000886437/COVER/cover1.jpg" TargetMode="External"/><Relationship Id="rId23" Type="http://schemas.openxmlformats.org/officeDocument/2006/relationships/hyperlink" Target="http://cdn.eksmo.ru/v2/ASE000000000887006/COVER/cover1.jpg" TargetMode="External"/><Relationship Id="rId28" Type="http://schemas.openxmlformats.org/officeDocument/2006/relationships/hyperlink" Target="http://cdn.eksmo.ru/v2/ASE000000000889003/COVER/cover1.jpg" TargetMode="External"/><Relationship Id="rId36" Type="http://schemas.openxmlformats.org/officeDocument/2006/relationships/hyperlink" Target="http://cdn.eksmo.ru/v2/ASE000000000890236/COVER/cover1.jpg" TargetMode="External"/><Relationship Id="rId49" Type="http://schemas.openxmlformats.org/officeDocument/2006/relationships/hyperlink" Target="http://cdn.eksmo.ru/v2/ASE000000000845071/COVER/cover1.jpg" TargetMode="External"/><Relationship Id="rId57" Type="http://schemas.openxmlformats.org/officeDocument/2006/relationships/hyperlink" Target="http://cdn.eksmo.ru/v2/ASE000000000880273/COVER/cover1.jpg" TargetMode="External"/><Relationship Id="rId61" Type="http://schemas.openxmlformats.org/officeDocument/2006/relationships/hyperlink" Target="http://cdn.eksmo.ru/v2/ASE000000000889720/COVER/cover1.jpg" TargetMode="External"/><Relationship Id="rId10" Type="http://schemas.openxmlformats.org/officeDocument/2006/relationships/hyperlink" Target="http://cdn.eksmo.ru/v2/ASE000000000883744/COVER/cover1.jpg" TargetMode="External"/><Relationship Id="rId19" Type="http://schemas.openxmlformats.org/officeDocument/2006/relationships/hyperlink" Target="http://cdn.eksmo.ru/v2/ASE000000000884876/COVER/cover1.jpg" TargetMode="External"/><Relationship Id="rId31" Type="http://schemas.openxmlformats.org/officeDocument/2006/relationships/hyperlink" Target="http://cdn.eksmo.ru/v2/ASE000000000874108/COVER/cover1.jpg" TargetMode="External"/><Relationship Id="rId44" Type="http://schemas.openxmlformats.org/officeDocument/2006/relationships/hyperlink" Target="http://cdn.eksmo.ru/v2/ASE000000000842932/COVER/cover1.jpg" TargetMode="External"/><Relationship Id="rId52" Type="http://schemas.openxmlformats.org/officeDocument/2006/relationships/hyperlink" Target="http://cdn.eksmo.ru/v2/ASE000000000879303/COVER/cover1.jpg" TargetMode="External"/><Relationship Id="rId60" Type="http://schemas.openxmlformats.org/officeDocument/2006/relationships/hyperlink" Target="http://cdn.eksmo.ru/v2/ASE000000000868761/COVER/cover1.jpg" TargetMode="External"/><Relationship Id="rId65" Type="http://schemas.openxmlformats.org/officeDocument/2006/relationships/hyperlink" Target="http://cdn.eksmo.ru/v2/ASE000000000858198/COVER/cover1.jpg" TargetMode="External"/><Relationship Id="rId4" Type="http://schemas.openxmlformats.org/officeDocument/2006/relationships/hyperlink" Target="http://cdn.eksmo.ru/v2/ASE000000000888231/COVER/cover1.jpg" TargetMode="External"/><Relationship Id="rId9" Type="http://schemas.openxmlformats.org/officeDocument/2006/relationships/hyperlink" Target="http://cdn.eksmo.ru/v2/ASE000000000872562/COVER/cover1.jpg" TargetMode="External"/><Relationship Id="rId14" Type="http://schemas.openxmlformats.org/officeDocument/2006/relationships/hyperlink" Target="http://cdn.eksmo.ru/v2/ASE000000000873424/COVER/cover1.jpg" TargetMode="External"/><Relationship Id="rId22" Type="http://schemas.openxmlformats.org/officeDocument/2006/relationships/hyperlink" Target="http://cdn.eksmo.ru/v2/ASE000000000888291/COVER/cover1.jpg" TargetMode="External"/><Relationship Id="rId27" Type="http://schemas.openxmlformats.org/officeDocument/2006/relationships/hyperlink" Target="http://cdn.eksmo.ru/v2/ASE000000000889079/COVER/cover1.jpg" TargetMode="External"/><Relationship Id="rId30" Type="http://schemas.openxmlformats.org/officeDocument/2006/relationships/hyperlink" Target="http://cdn.eksmo.ru/v2/ASE000000000887582/COVER/cover1.jpg" TargetMode="External"/><Relationship Id="rId35" Type="http://schemas.openxmlformats.org/officeDocument/2006/relationships/hyperlink" Target="http://cdn.eksmo.ru/v2/ASE000000000884099/COVER/cover1.jpg" TargetMode="External"/><Relationship Id="rId43" Type="http://schemas.openxmlformats.org/officeDocument/2006/relationships/hyperlink" Target="http://cdn.eksmo.ru/v2/ASE000000000848644/COVER/cover1.jpg" TargetMode="External"/><Relationship Id="rId48" Type="http://schemas.openxmlformats.org/officeDocument/2006/relationships/hyperlink" Target="http://cdn.eksmo.ru/v2/ASE000000000845070/COVER/cover1.jpg" TargetMode="External"/><Relationship Id="rId56" Type="http://schemas.openxmlformats.org/officeDocument/2006/relationships/hyperlink" Target="http://cdn.eksmo.ru/v2/ASE000000000868161/COVER/cover1.jpg" TargetMode="External"/><Relationship Id="rId64" Type="http://schemas.openxmlformats.org/officeDocument/2006/relationships/hyperlink" Target="http://cdn.eksmo.ru/v2/ASE000000000858197/COVER/cover1.jpg" TargetMode="External"/><Relationship Id="rId69" Type="http://schemas.openxmlformats.org/officeDocument/2006/relationships/printerSettings" Target="../printerSettings/printerSettings1.bin"/><Relationship Id="rId8" Type="http://schemas.openxmlformats.org/officeDocument/2006/relationships/hyperlink" Target="http://cdn.eksmo.ru/v2/ASE000000000879887/COVER/cover1.jpg" TargetMode="External"/><Relationship Id="rId51" Type="http://schemas.openxmlformats.org/officeDocument/2006/relationships/hyperlink" Target="http://cdn.eksmo.ru/v2/ASE000000000721515/COVER/cover1.jpg" TargetMode="External"/><Relationship Id="rId72" Type="http://schemas.openxmlformats.org/officeDocument/2006/relationships/comments" Target="../comments1.xml"/><Relationship Id="rId3" Type="http://schemas.openxmlformats.org/officeDocument/2006/relationships/hyperlink" Target="http://cdn.eksmo.ru/v2/ASE000000000883261/COVER/cover1.jpg" TargetMode="External"/><Relationship Id="rId12" Type="http://schemas.openxmlformats.org/officeDocument/2006/relationships/hyperlink" Target="http://cdn.eksmo.ru/v2/ASE000000000843837/COVER/cover1.jpg" TargetMode="External"/><Relationship Id="rId17" Type="http://schemas.openxmlformats.org/officeDocument/2006/relationships/hyperlink" Target="http://cdn.eksmo.ru/v2/ASE000000000868462/COVER/cover1.jpg" TargetMode="External"/><Relationship Id="rId25" Type="http://schemas.openxmlformats.org/officeDocument/2006/relationships/hyperlink" Target="http://cdn.eksmo.ru/v2/ASE000000000885684/COVER/cover1.jpg" TargetMode="External"/><Relationship Id="rId33" Type="http://schemas.openxmlformats.org/officeDocument/2006/relationships/hyperlink" Target="http://cdn.eksmo.ru/v2/ASE000000000886921/COVER/cover1.jpg" TargetMode="External"/><Relationship Id="rId38" Type="http://schemas.openxmlformats.org/officeDocument/2006/relationships/hyperlink" Target="http://cdn.eksmo.ru/v2/ASE000000000888590/COVER/cover1.jpg" TargetMode="External"/><Relationship Id="rId46" Type="http://schemas.openxmlformats.org/officeDocument/2006/relationships/hyperlink" Target="http://cdn.eksmo.ru/v2/ASE000000000888484/COVER/cover1.jpg" TargetMode="External"/><Relationship Id="rId59" Type="http://schemas.openxmlformats.org/officeDocument/2006/relationships/hyperlink" Target="http://cdn.eksmo.ru/v2/ASE000000000861698/COVER/cover1.jpg" TargetMode="External"/><Relationship Id="rId67" Type="http://schemas.openxmlformats.org/officeDocument/2006/relationships/hyperlink" Target="http://cdn.eksmo.ru/v2/ASE000000000871740/COVER/cover1.jpg" TargetMode="External"/><Relationship Id="rId20" Type="http://schemas.openxmlformats.org/officeDocument/2006/relationships/hyperlink" Target="http://cdn.eksmo.ru/v2/ASE000000000855706/COVER/cover1.jpg" TargetMode="External"/><Relationship Id="rId41" Type="http://schemas.openxmlformats.org/officeDocument/2006/relationships/hyperlink" Target="http://cdn.eksmo.ru/v2/ASE000000000889295/COVER/cover1.jpg" TargetMode="External"/><Relationship Id="rId54" Type="http://schemas.openxmlformats.org/officeDocument/2006/relationships/hyperlink" Target="http://cdn.eksmo.ru/v2/ASE000000000847813/COVER/cover1.jpg" TargetMode="External"/><Relationship Id="rId62" Type="http://schemas.openxmlformats.org/officeDocument/2006/relationships/hyperlink" Target="http://cdn.eksmo.ru/v2/ASE000000000887729/COVER/cover1.jpg" TargetMode="External"/><Relationship Id="rId70"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riceSheet">
    <tabColor indexed="50"/>
    <pageSetUpPr fitToPage="1"/>
  </sheetPr>
  <dimension ref="A1:BJ85"/>
  <sheetViews>
    <sheetView showGridLines="0" tabSelected="1" showOutlineSymbols="0" zoomScale="85" zoomScaleNormal="85" workbookViewId="0">
      <pane xSplit="10" ySplit="17" topLeftCell="AC18" activePane="bottomRight" state="frozen"/>
      <selection activeCell="I31" sqref="I31"/>
      <selection pane="topRight" activeCell="I31" sqref="I31"/>
      <selection pane="bottomLeft" activeCell="I31" sqref="I31"/>
      <selection pane="bottomRight" activeCell="AC6" sqref="AC6"/>
    </sheetView>
  </sheetViews>
  <sheetFormatPr defaultColWidth="1.6640625" defaultRowHeight="13.2" outlineLevelRow="1" x14ac:dyDescent="0.25"/>
  <cols>
    <col min="1" max="1" width="7.6640625" style="156" customWidth="1"/>
    <col min="2" max="2" width="6.6640625" style="87" customWidth="1"/>
    <col min="3" max="3" width="7.44140625" style="88" customWidth="1"/>
    <col min="4" max="4" width="7.33203125" style="88" customWidth="1"/>
    <col min="5" max="5" width="8.88671875" style="42" customWidth="1"/>
    <col min="6" max="6" width="20.33203125" style="23" customWidth="1"/>
    <col min="7" max="7" width="9.44140625" style="24" customWidth="1"/>
    <col min="8" max="8" width="9" style="24" customWidth="1"/>
    <col min="9" max="9" width="25" style="25" customWidth="1"/>
    <col min="10" max="10" width="9" style="25" customWidth="1"/>
    <col min="11" max="11" width="9.5546875" style="71" hidden="1" customWidth="1"/>
    <col min="12" max="12" width="9.5546875" style="24" hidden="1" customWidth="1"/>
    <col min="13" max="13" width="9.5546875" style="24" customWidth="1"/>
    <col min="14" max="14" width="7.88671875" style="24" customWidth="1"/>
    <col min="15" max="15" width="10.88671875" style="24" customWidth="1"/>
    <col min="16" max="16" width="12.33203125" style="24" customWidth="1"/>
    <col min="17" max="17" width="9.44140625" style="24" hidden="1" customWidth="1"/>
    <col min="18" max="18" width="7.88671875" style="24" customWidth="1"/>
    <col min="19" max="19" width="9.109375" style="69" customWidth="1"/>
    <col min="20" max="20" width="5.6640625" style="28" customWidth="1"/>
    <col min="21" max="21" width="6.33203125" style="28" customWidth="1"/>
    <col min="22" max="22" width="9.109375" style="68" customWidth="1"/>
    <col min="23" max="23" width="11" style="68" customWidth="1"/>
    <col min="24" max="24" width="5.5546875" style="24" customWidth="1"/>
    <col min="25" max="25" width="7.6640625" style="52" customWidth="1"/>
    <col min="26" max="26" width="6.5546875" style="56" customWidth="1"/>
    <col min="27" max="27" width="10.44140625" style="25" customWidth="1"/>
    <col min="28" max="28" width="10.109375" style="25" hidden="1" customWidth="1"/>
    <col min="29" max="29" width="9" style="25" customWidth="1"/>
    <col min="30" max="30" width="6.109375" style="25" customWidth="1"/>
    <col min="31" max="31" width="16.109375" style="25" customWidth="1"/>
    <col min="32" max="35" width="16.6640625" style="25" hidden="1" customWidth="1"/>
    <col min="36" max="36" width="8.109375" style="25" customWidth="1"/>
    <col min="37" max="37" width="12" style="25" hidden="1" customWidth="1"/>
    <col min="38" max="38" width="20.88671875" style="25" customWidth="1"/>
    <col min="39" max="39" width="10.5546875" style="25" customWidth="1"/>
    <col min="40" max="40" width="13.44140625" style="25" customWidth="1"/>
    <col min="41" max="41" width="8" style="149" customWidth="1"/>
    <col min="42" max="42" width="10.109375" style="24" customWidth="1"/>
    <col min="43" max="43" width="8.44140625" style="24" customWidth="1"/>
    <col min="44" max="45" width="10" style="26" hidden="1" customWidth="1"/>
    <col min="46" max="47" width="10" style="59" hidden="1" customWidth="1"/>
    <col min="48" max="48" width="7.109375" style="142" customWidth="1"/>
    <col min="49" max="49" width="28.88671875" style="60" customWidth="1"/>
    <col min="50" max="50" width="11.33203125" style="24" hidden="1" customWidth="1"/>
    <col min="51" max="51" width="27.33203125" style="24" customWidth="1"/>
    <col min="52" max="52" width="8.33203125" style="24" customWidth="1"/>
    <col min="53" max="57" width="8.33203125" style="24" hidden="1" customWidth="1"/>
    <col min="58" max="58" width="9.44140625" style="24" customWidth="1"/>
    <col min="59" max="60" width="4.44140625" style="27" hidden="1" customWidth="1"/>
    <col min="61" max="61" width="4.44140625" style="46" customWidth="1"/>
    <col min="62" max="62" width="4.44140625" style="44" customWidth="1"/>
    <col min="63" max="16384" width="1.6640625" style="27"/>
  </cols>
  <sheetData>
    <row r="1" spans="1:62" s="3" customFormat="1" ht="2.25" customHeight="1" x14ac:dyDescent="0.25">
      <c r="A1" s="153"/>
      <c r="B1" s="32"/>
      <c r="C1" s="33"/>
      <c r="D1" s="34"/>
      <c r="E1" s="39"/>
      <c r="F1" s="16"/>
      <c r="G1" s="16"/>
      <c r="H1" s="16"/>
      <c r="I1" s="17"/>
      <c r="J1" s="61"/>
      <c r="K1" s="70"/>
      <c r="L1" s="17"/>
      <c r="M1" s="17"/>
      <c r="N1" s="17"/>
      <c r="O1" s="17"/>
      <c r="P1" s="18"/>
      <c r="Q1" s="178"/>
      <c r="R1" s="178"/>
      <c r="S1" s="179"/>
      <c r="T1" s="179"/>
      <c r="U1" s="180"/>
      <c r="V1" s="64"/>
      <c r="W1" s="64"/>
      <c r="X1" s="32"/>
      <c r="Y1" s="49"/>
      <c r="Z1" s="53"/>
      <c r="AO1" s="148"/>
      <c r="AT1" s="57"/>
      <c r="AU1" s="57"/>
      <c r="AV1" s="107"/>
      <c r="AW1" s="58"/>
      <c r="AX1" s="72"/>
      <c r="AY1" s="72"/>
      <c r="AZ1" s="72"/>
      <c r="BA1" s="72"/>
      <c r="BB1" s="72"/>
      <c r="BC1" s="72"/>
      <c r="BD1" s="72"/>
      <c r="BE1" s="72"/>
      <c r="BF1" s="72"/>
      <c r="BI1" s="45"/>
      <c r="BJ1" s="43"/>
    </row>
    <row r="2" spans="1:62" s="3" customFormat="1" x14ac:dyDescent="0.25">
      <c r="A2" s="209">
        <f ca="1">TODAY()</f>
        <v>45792</v>
      </c>
      <c r="B2" s="209"/>
      <c r="C2" s="209"/>
      <c r="D2" s="209"/>
      <c r="E2" s="210"/>
      <c r="F2" s="211"/>
      <c r="G2" s="211"/>
      <c r="H2" s="211"/>
      <c r="I2" s="216"/>
      <c r="J2" s="217"/>
      <c r="K2" s="208" t="s">
        <v>28</v>
      </c>
      <c r="L2" s="208"/>
      <c r="M2" s="208"/>
      <c r="N2" s="208"/>
      <c r="O2" s="208"/>
      <c r="P2" s="208"/>
      <c r="Q2" s="208"/>
      <c r="R2" s="208"/>
      <c r="S2" s="208"/>
      <c r="T2" s="208"/>
      <c r="U2" s="49"/>
      <c r="V2" s="64"/>
      <c r="W2" s="64"/>
      <c r="X2" s="32"/>
      <c r="Y2" s="49"/>
      <c r="Z2" s="53"/>
      <c r="AO2" s="148"/>
      <c r="AT2" s="57"/>
      <c r="AU2" s="57"/>
      <c r="AV2" s="107"/>
      <c r="AW2" s="58"/>
      <c r="AX2" s="72"/>
      <c r="AY2" s="72"/>
      <c r="AZ2" s="72"/>
      <c r="BA2" s="72"/>
      <c r="BB2" s="72"/>
      <c r="BC2" s="72"/>
      <c r="BD2" s="72"/>
      <c r="BE2" s="72"/>
      <c r="BF2" s="72"/>
      <c r="BI2" s="45"/>
      <c r="BJ2" s="43"/>
    </row>
    <row r="3" spans="1:62" s="3" customFormat="1" ht="17.399999999999999" x14ac:dyDescent="0.25">
      <c r="A3" s="209"/>
      <c r="B3" s="209"/>
      <c r="C3" s="209"/>
      <c r="D3" s="209"/>
      <c r="E3" s="210"/>
      <c r="F3" s="212" t="s">
        <v>113</v>
      </c>
      <c r="G3" s="212"/>
      <c r="H3" s="212"/>
      <c r="I3" s="218" t="s">
        <v>112</v>
      </c>
      <c r="J3" s="219"/>
      <c r="K3" s="208"/>
      <c r="L3" s="208"/>
      <c r="M3" s="208"/>
      <c r="N3" s="208"/>
      <c r="O3" s="208"/>
      <c r="P3" s="208"/>
      <c r="Q3" s="208"/>
      <c r="R3" s="208"/>
      <c r="S3" s="208"/>
      <c r="T3" s="208"/>
      <c r="U3" s="49"/>
      <c r="V3" s="64"/>
      <c r="W3" s="64"/>
      <c r="X3" s="32"/>
      <c r="Y3" s="49"/>
      <c r="Z3" s="53"/>
      <c r="AO3" s="148"/>
      <c r="AR3" s="43"/>
      <c r="AS3" s="43"/>
      <c r="AT3" s="104"/>
      <c r="AU3" s="104"/>
      <c r="AV3" s="107"/>
      <c r="AW3" s="58"/>
      <c r="AX3" s="72"/>
      <c r="AY3" s="72"/>
      <c r="AZ3" s="72"/>
      <c r="BA3" s="72"/>
      <c r="BB3" s="72"/>
      <c r="BC3" s="72"/>
      <c r="BD3" s="72"/>
      <c r="BE3" s="72"/>
      <c r="BF3" s="72"/>
      <c r="BI3" s="45"/>
      <c r="BJ3" s="43"/>
    </row>
    <row r="4" spans="1:62" s="3" customFormat="1" ht="3" customHeight="1" x14ac:dyDescent="0.25">
      <c r="A4" s="154"/>
      <c r="B4" s="32"/>
      <c r="C4" s="35"/>
      <c r="D4" s="34"/>
      <c r="E4" s="39"/>
      <c r="F4" s="4"/>
      <c r="G4" s="4"/>
      <c r="H4" s="4"/>
      <c r="I4" s="5"/>
      <c r="J4" s="62"/>
      <c r="K4" s="70"/>
      <c r="L4" s="6"/>
      <c r="M4" s="6"/>
      <c r="N4" s="6"/>
      <c r="O4" s="6"/>
      <c r="P4" s="6"/>
      <c r="Q4" s="63"/>
      <c r="R4" s="63"/>
      <c r="S4" s="6"/>
      <c r="T4" s="47"/>
      <c r="U4" s="49"/>
      <c r="V4" s="64"/>
      <c r="W4" s="64"/>
      <c r="X4" s="32"/>
      <c r="Y4" s="49"/>
      <c r="Z4" s="53"/>
      <c r="AO4" s="148"/>
      <c r="AR4" s="43"/>
      <c r="AS4" s="43"/>
      <c r="AT4" s="104" t="s">
        <v>20</v>
      </c>
      <c r="AU4" s="104"/>
      <c r="AV4" s="107"/>
      <c r="AW4" s="58"/>
      <c r="AX4" s="72"/>
      <c r="AY4" s="72"/>
      <c r="AZ4" s="72"/>
      <c r="BA4" s="72"/>
      <c r="BB4" s="72"/>
      <c r="BC4" s="72"/>
      <c r="BD4" s="72"/>
      <c r="BE4" s="72"/>
      <c r="BF4" s="72"/>
      <c r="BI4" s="45"/>
      <c r="BJ4" s="43"/>
    </row>
    <row r="5" spans="1:62" s="3" customFormat="1" ht="3" customHeight="1" thickBot="1" x14ac:dyDescent="0.3">
      <c r="A5" s="154"/>
      <c r="B5" s="32"/>
      <c r="C5" s="35"/>
      <c r="D5" s="34"/>
      <c r="E5" s="39"/>
      <c r="F5" s="4"/>
      <c r="G5" s="7"/>
      <c r="H5" s="4"/>
      <c r="I5" s="5"/>
      <c r="J5" s="62"/>
      <c r="K5" s="70"/>
      <c r="L5" s="6"/>
      <c r="M5" s="6"/>
      <c r="N5" s="6"/>
      <c r="O5" s="6"/>
      <c r="P5" s="6"/>
      <c r="Q5" s="63"/>
      <c r="R5" s="63"/>
      <c r="S5" s="6"/>
      <c r="T5" s="47"/>
      <c r="U5" s="49"/>
      <c r="V5" s="64"/>
      <c r="W5" s="64"/>
      <c r="X5" s="32"/>
      <c r="Y5" s="49"/>
      <c r="Z5" s="53"/>
      <c r="AO5" s="148"/>
      <c r="AR5" s="43"/>
      <c r="AS5" s="43"/>
      <c r="AT5" s="104" t="s">
        <v>46</v>
      </c>
      <c r="AU5" s="104"/>
      <c r="AV5" s="107"/>
      <c r="AW5" s="58"/>
      <c r="AX5" s="72"/>
      <c r="AY5" s="72"/>
      <c r="AZ5" s="72"/>
      <c r="BA5" s="72"/>
      <c r="BB5" s="72"/>
      <c r="BC5" s="72"/>
      <c r="BD5" s="72"/>
      <c r="BE5" s="72"/>
      <c r="BF5" s="72"/>
      <c r="BI5" s="45"/>
      <c r="BJ5" s="43"/>
    </row>
    <row r="6" spans="1:62" s="116" customFormat="1" ht="12" customHeight="1" outlineLevel="1" thickBot="1" x14ac:dyDescent="0.3">
      <c r="A6" s="154"/>
      <c r="B6" s="112"/>
      <c r="C6" s="36"/>
      <c r="D6" s="36"/>
      <c r="E6" s="40"/>
      <c r="F6" s="213" t="s">
        <v>27</v>
      </c>
      <c r="G6" s="214"/>
      <c r="H6" s="214"/>
      <c r="I6" s="214"/>
      <c r="J6" s="215"/>
      <c r="K6" s="205" t="s">
        <v>128</v>
      </c>
      <c r="L6" s="206"/>
      <c r="M6" s="206"/>
      <c r="N6" s="206"/>
      <c r="O6" s="206"/>
      <c r="P6" s="206"/>
      <c r="Q6" s="206"/>
      <c r="R6" s="206"/>
      <c r="S6" s="206"/>
      <c r="T6" s="207"/>
      <c r="U6" s="141"/>
      <c r="V6" s="114"/>
      <c r="W6" s="114"/>
      <c r="X6" s="112"/>
      <c r="Y6" s="113"/>
      <c r="Z6" s="115"/>
      <c r="AO6" s="113"/>
      <c r="AR6" s="117"/>
      <c r="AS6" s="117"/>
      <c r="AT6" s="118"/>
      <c r="AU6" s="118"/>
      <c r="AV6" s="119"/>
      <c r="AW6" s="112"/>
      <c r="AX6" s="120"/>
      <c r="AY6" s="120"/>
      <c r="AZ6" s="120"/>
      <c r="BA6" s="120"/>
      <c r="BB6" s="120"/>
      <c r="BC6" s="120"/>
      <c r="BD6" s="120"/>
      <c r="BE6" s="120"/>
      <c r="BF6" s="120"/>
      <c r="BI6" s="121"/>
      <c r="BJ6" s="117"/>
    </row>
    <row r="7" spans="1:62" s="116" customFormat="1" ht="7.5" customHeight="1" outlineLevel="1" x14ac:dyDescent="0.25">
      <c r="A7" s="154"/>
      <c r="B7" s="112"/>
      <c r="C7" s="108"/>
      <c r="D7" s="109"/>
      <c r="E7" s="110"/>
      <c r="F7" s="29"/>
      <c r="G7" s="111"/>
      <c r="H7" s="122"/>
      <c r="I7" s="122"/>
      <c r="J7" s="170" t="s">
        <v>0</v>
      </c>
      <c r="K7" s="199" t="s">
        <v>26</v>
      </c>
      <c r="L7" s="200"/>
      <c r="M7" s="200"/>
      <c r="N7" s="200"/>
      <c r="O7" s="201"/>
      <c r="P7" s="105"/>
      <c r="Q7" s="172" t="s">
        <v>130</v>
      </c>
      <c r="R7" s="173"/>
      <c r="S7" s="173"/>
      <c r="T7" s="174"/>
      <c r="U7" s="141"/>
      <c r="V7" s="114"/>
      <c r="W7" s="114"/>
      <c r="X7" s="112"/>
      <c r="Y7" s="113"/>
      <c r="Z7" s="115"/>
      <c r="AO7" s="113"/>
      <c r="AR7" s="117"/>
      <c r="AS7" s="117"/>
      <c r="AT7" s="118"/>
      <c r="AU7" s="118"/>
      <c r="AV7" s="119"/>
      <c r="AW7" s="112"/>
      <c r="AX7" s="120"/>
      <c r="AY7" s="120"/>
      <c r="AZ7" s="120"/>
      <c r="BA7" s="120"/>
      <c r="BB7" s="120"/>
      <c r="BC7" s="120"/>
      <c r="BD7" s="120"/>
      <c r="BE7" s="120"/>
      <c r="BF7" s="120"/>
      <c r="BI7" s="121"/>
      <c r="BJ7" s="117"/>
    </row>
    <row r="8" spans="1:62" s="116" customFormat="1" ht="7.5" customHeight="1" outlineLevel="1" thickBot="1" x14ac:dyDescent="0.3">
      <c r="A8" s="154"/>
      <c r="B8" s="112"/>
      <c r="C8" s="109"/>
      <c r="D8" s="109"/>
      <c r="E8" s="110"/>
      <c r="F8" s="30"/>
      <c r="G8" s="31"/>
      <c r="H8" s="31"/>
      <c r="I8" s="31"/>
      <c r="J8" s="171"/>
      <c r="K8" s="202"/>
      <c r="L8" s="203"/>
      <c r="M8" s="203"/>
      <c r="N8" s="203"/>
      <c r="O8" s="204"/>
      <c r="P8" s="106"/>
      <c r="Q8" s="175"/>
      <c r="R8" s="176"/>
      <c r="S8" s="176"/>
      <c r="T8" s="177"/>
      <c r="U8" s="141"/>
      <c r="V8" s="114"/>
      <c r="W8" s="114"/>
      <c r="X8" s="112"/>
      <c r="Y8" s="113"/>
      <c r="Z8" s="115"/>
      <c r="AO8" s="113"/>
      <c r="AR8" s="117"/>
      <c r="AS8" s="117"/>
      <c r="AT8" s="118"/>
      <c r="AU8" s="118"/>
      <c r="AV8" s="119"/>
      <c r="AW8" s="112"/>
      <c r="AX8" s="120"/>
      <c r="AY8" s="120"/>
      <c r="AZ8" s="120"/>
      <c r="BA8" s="120"/>
      <c r="BB8" s="120"/>
      <c r="BC8" s="120"/>
      <c r="BD8" s="120"/>
      <c r="BE8" s="120"/>
      <c r="BF8" s="120"/>
      <c r="BI8" s="121"/>
      <c r="BJ8" s="117"/>
    </row>
    <row r="9" spans="1:62" s="116" customFormat="1" ht="12.75" customHeight="1" outlineLevel="1" x14ac:dyDescent="0.25">
      <c r="A9" s="155"/>
      <c r="B9" s="112"/>
      <c r="C9" s="109"/>
      <c r="D9" s="109"/>
      <c r="E9" s="110"/>
      <c r="F9" s="123" t="s">
        <v>60</v>
      </c>
      <c r="G9" s="124"/>
      <c r="H9" s="124"/>
      <c r="I9" s="124"/>
      <c r="J9" s="125">
        <f>SUM(BI18:BI85)</f>
        <v>0</v>
      </c>
      <c r="K9" s="193">
        <v>0</v>
      </c>
      <c r="L9" s="194"/>
      <c r="M9" s="194"/>
      <c r="N9" s="194"/>
      <c r="O9" s="195"/>
      <c r="P9" s="73"/>
      <c r="Q9" s="181">
        <f>J9*(1-K9)</f>
        <v>0</v>
      </c>
      <c r="R9" s="182"/>
      <c r="S9" s="182"/>
      <c r="T9" s="183"/>
      <c r="U9" s="141"/>
      <c r="V9" s="114"/>
      <c r="W9" s="114"/>
      <c r="X9" s="112"/>
      <c r="Y9" s="113"/>
      <c r="Z9" s="115"/>
      <c r="AO9" s="113"/>
      <c r="AR9" s="117"/>
      <c r="AS9" s="117"/>
      <c r="AT9" s="118"/>
      <c r="AU9" s="118"/>
      <c r="AV9" s="119"/>
      <c r="AW9" s="112"/>
      <c r="AX9" s="120"/>
      <c r="AY9" s="120"/>
      <c r="AZ9" s="120"/>
      <c r="BA9" s="120"/>
      <c r="BB9" s="120"/>
      <c r="BC9" s="120"/>
      <c r="BD9" s="120"/>
      <c r="BE9" s="120"/>
      <c r="BF9" s="120"/>
      <c r="BI9" s="121"/>
      <c r="BJ9" s="117"/>
    </row>
    <row r="10" spans="1:62" s="116" customFormat="1" ht="12.75" customHeight="1" outlineLevel="1" thickBot="1" x14ac:dyDescent="0.3">
      <c r="A10" s="155"/>
      <c r="B10" s="112"/>
      <c r="C10" s="109"/>
      <c r="D10" s="109"/>
      <c r="E10" s="110"/>
      <c r="F10" s="126" t="s">
        <v>1</v>
      </c>
      <c r="G10" s="127"/>
      <c r="H10" s="127"/>
      <c r="I10" s="127"/>
      <c r="J10" s="128">
        <f t="array" ref="J10">SUM(IF(IF(C18:C85&gt;0,TRUE,FALSE)+IF(D18:D85&gt;0,TRUE,FALSE),1,0))</f>
        <v>0</v>
      </c>
      <c r="K10" s="196"/>
      <c r="L10" s="197"/>
      <c r="M10" s="197"/>
      <c r="N10" s="197"/>
      <c r="O10" s="198"/>
      <c r="P10" s="74"/>
      <c r="Q10" s="184"/>
      <c r="R10" s="185"/>
      <c r="S10" s="185"/>
      <c r="T10" s="186"/>
      <c r="U10" s="141"/>
      <c r="V10" s="114"/>
      <c r="W10" s="114"/>
      <c r="X10" s="112"/>
      <c r="Y10" s="113"/>
      <c r="Z10" s="115"/>
      <c r="AO10" s="113"/>
      <c r="AR10" s="117"/>
      <c r="AS10" s="117"/>
      <c r="AT10" s="118"/>
      <c r="AU10" s="118"/>
      <c r="AV10" s="119"/>
      <c r="AW10" s="112"/>
      <c r="AX10" s="120"/>
      <c r="AY10" s="120"/>
      <c r="AZ10" s="120"/>
      <c r="BA10" s="120"/>
      <c r="BB10" s="120"/>
      <c r="BC10" s="120"/>
      <c r="BD10" s="120"/>
      <c r="BE10" s="120"/>
      <c r="BF10" s="120"/>
      <c r="BI10" s="121"/>
      <c r="BJ10" s="117"/>
    </row>
    <row r="11" spans="1:62" s="116" customFormat="1" ht="12.75" customHeight="1" outlineLevel="1" x14ac:dyDescent="0.25">
      <c r="A11" s="155"/>
      <c r="B11" s="112"/>
      <c r="C11" s="109"/>
      <c r="D11" s="109"/>
      <c r="E11" s="110"/>
      <c r="F11" s="126" t="s">
        <v>2</v>
      </c>
      <c r="G11" s="127"/>
      <c r="H11" s="127"/>
      <c r="I11" s="127"/>
      <c r="J11" s="128">
        <f t="array" ref="J11">SUM(D18:D85)</f>
        <v>0</v>
      </c>
      <c r="K11" s="187" t="s">
        <v>129</v>
      </c>
      <c r="L11" s="188"/>
      <c r="M11" s="188"/>
      <c r="N11" s="188"/>
      <c r="O11" s="188"/>
      <c r="P11" s="188"/>
      <c r="Q11" s="188"/>
      <c r="R11" s="188"/>
      <c r="S11" s="188"/>
      <c r="T11" s="189"/>
      <c r="U11" s="141"/>
      <c r="V11" s="114"/>
      <c r="W11" s="114"/>
      <c r="X11" s="112"/>
      <c r="Y11" s="113"/>
      <c r="Z11" s="115"/>
      <c r="AO11" s="113"/>
      <c r="AT11" s="119"/>
      <c r="AU11" s="119"/>
      <c r="AV11" s="119"/>
      <c r="AW11" s="112"/>
      <c r="AX11" s="120"/>
      <c r="AY11" s="120"/>
      <c r="AZ11" s="120"/>
      <c r="BA11" s="120"/>
      <c r="BB11" s="120"/>
      <c r="BC11" s="120"/>
      <c r="BD11" s="120"/>
      <c r="BE11" s="120"/>
      <c r="BF11" s="120"/>
      <c r="BI11" s="121"/>
      <c r="BJ11" s="117"/>
    </row>
    <row r="12" spans="1:62" s="116" customFormat="1" ht="12.75" customHeight="1" outlineLevel="1" x14ac:dyDescent="0.25">
      <c r="A12" s="155"/>
      <c r="B12" s="112"/>
      <c r="C12" s="37"/>
      <c r="D12" s="37"/>
      <c r="E12" s="41"/>
      <c r="F12" s="126" t="s">
        <v>3</v>
      </c>
      <c r="G12" s="127"/>
      <c r="H12" s="127"/>
      <c r="I12" s="127"/>
      <c r="J12" s="128">
        <f t="array" ref="J12">SUM(C18:C85)</f>
        <v>0</v>
      </c>
      <c r="K12" s="187"/>
      <c r="L12" s="188"/>
      <c r="M12" s="188"/>
      <c r="N12" s="188"/>
      <c r="O12" s="188"/>
      <c r="P12" s="188"/>
      <c r="Q12" s="188"/>
      <c r="R12" s="188"/>
      <c r="S12" s="188"/>
      <c r="T12" s="189"/>
      <c r="U12" s="141"/>
      <c r="V12" s="114"/>
      <c r="W12" s="114"/>
      <c r="X12" s="112"/>
      <c r="Y12" s="113"/>
      <c r="Z12" s="115"/>
      <c r="AO12" s="113"/>
      <c r="AT12" s="119"/>
      <c r="AU12" s="119"/>
      <c r="AV12" s="119"/>
      <c r="AW12" s="112"/>
      <c r="AX12" s="120"/>
      <c r="AY12" s="120"/>
      <c r="AZ12" s="120"/>
      <c r="BA12" s="120"/>
      <c r="BB12" s="120"/>
      <c r="BC12" s="120"/>
      <c r="BD12" s="120"/>
      <c r="BE12" s="120"/>
      <c r="BF12" s="120"/>
      <c r="BI12" s="121"/>
      <c r="BJ12" s="117"/>
    </row>
    <row r="13" spans="1:62" s="116" customFormat="1" ht="12.75" customHeight="1" outlineLevel="1" x14ac:dyDescent="0.25">
      <c r="A13" s="155"/>
      <c r="B13" s="112"/>
      <c r="C13" s="37"/>
      <c r="D13" s="37"/>
      <c r="E13" s="41"/>
      <c r="F13" s="126" t="s">
        <v>4</v>
      </c>
      <c r="G13" s="127"/>
      <c r="H13" s="127"/>
      <c r="I13" s="127"/>
      <c r="J13" s="128">
        <f t="array" ref="J13">SUM(C18:C85+IF(U18:U85&gt;0,D18:D85/U18:U85,0))</f>
        <v>0</v>
      </c>
      <c r="K13" s="187"/>
      <c r="L13" s="188"/>
      <c r="M13" s="188"/>
      <c r="N13" s="188"/>
      <c r="O13" s="188"/>
      <c r="P13" s="188"/>
      <c r="Q13" s="188"/>
      <c r="R13" s="188"/>
      <c r="S13" s="188"/>
      <c r="T13" s="189"/>
      <c r="U13" s="141"/>
      <c r="V13" s="114"/>
      <c r="W13" s="114"/>
      <c r="X13" s="112"/>
      <c r="Y13" s="113"/>
      <c r="Z13" s="115"/>
      <c r="AO13" s="113"/>
      <c r="AT13" s="119"/>
      <c r="AU13" s="119"/>
      <c r="AV13" s="119"/>
      <c r="AW13" s="112"/>
      <c r="AX13" s="120"/>
      <c r="AY13" s="120"/>
      <c r="AZ13" s="120"/>
      <c r="BA13" s="120"/>
      <c r="BB13" s="120"/>
      <c r="BC13" s="120"/>
      <c r="BD13" s="120"/>
      <c r="BE13" s="120"/>
      <c r="BF13" s="120"/>
      <c r="BI13" s="121"/>
      <c r="BJ13" s="117"/>
    </row>
    <row r="14" spans="1:62" s="116" customFormat="1" ht="12.75" customHeight="1" outlineLevel="1" x14ac:dyDescent="0.25">
      <c r="A14" s="155"/>
      <c r="B14" s="112"/>
      <c r="C14" s="109"/>
      <c r="D14" s="109"/>
      <c r="E14" s="110"/>
      <c r="F14" s="126" t="s">
        <v>5</v>
      </c>
      <c r="G14" s="127"/>
      <c r="H14" s="127"/>
      <c r="I14" s="127"/>
      <c r="J14" s="128">
        <f t="array" ref="J14">SUM(AO18:AO85)</f>
        <v>0</v>
      </c>
      <c r="K14" s="187"/>
      <c r="L14" s="188"/>
      <c r="M14" s="188"/>
      <c r="N14" s="188"/>
      <c r="O14" s="188"/>
      <c r="P14" s="188"/>
      <c r="Q14" s="188"/>
      <c r="R14" s="188"/>
      <c r="S14" s="188"/>
      <c r="T14" s="189"/>
      <c r="U14" s="141"/>
      <c r="V14" s="114"/>
      <c r="W14" s="114"/>
      <c r="X14" s="112"/>
      <c r="Y14" s="113"/>
      <c r="Z14" s="115"/>
      <c r="AO14" s="113"/>
      <c r="AT14" s="119"/>
      <c r="AU14" s="119"/>
      <c r="AV14" s="119"/>
      <c r="AW14" s="112"/>
      <c r="AX14" s="120"/>
      <c r="AY14" s="120"/>
      <c r="AZ14" s="120"/>
      <c r="BA14" s="120"/>
      <c r="BB14" s="120"/>
      <c r="BC14" s="120"/>
      <c r="BD14" s="120"/>
      <c r="BE14" s="120"/>
      <c r="BF14" s="120"/>
      <c r="BI14" s="121"/>
      <c r="BJ14" s="117"/>
    </row>
    <row r="15" spans="1:62" s="116" customFormat="1" ht="12.75" customHeight="1" outlineLevel="1" thickBot="1" x14ac:dyDescent="0.3">
      <c r="A15" s="155"/>
      <c r="B15" s="112"/>
      <c r="C15" s="109"/>
      <c r="D15" s="109"/>
      <c r="E15" s="110"/>
      <c r="F15" s="129" t="s">
        <v>6</v>
      </c>
      <c r="G15" s="130"/>
      <c r="H15" s="130"/>
      <c r="I15" s="130"/>
      <c r="J15" s="131">
        <f>SUM(BJ18:BJ85)</f>
        <v>0</v>
      </c>
      <c r="K15" s="190"/>
      <c r="L15" s="191"/>
      <c r="M15" s="191"/>
      <c r="N15" s="191"/>
      <c r="O15" s="191"/>
      <c r="P15" s="191"/>
      <c r="Q15" s="191"/>
      <c r="R15" s="191"/>
      <c r="S15" s="191"/>
      <c r="T15" s="192"/>
      <c r="U15" s="141"/>
      <c r="V15" s="114"/>
      <c r="W15" s="114"/>
      <c r="X15" s="112"/>
      <c r="Y15" s="113"/>
      <c r="Z15" s="115"/>
      <c r="AO15" s="113"/>
      <c r="AT15" s="119"/>
      <c r="AU15" s="119"/>
      <c r="AV15" s="119"/>
      <c r="AW15" s="112"/>
      <c r="AX15" s="120"/>
      <c r="AY15" s="120"/>
      <c r="AZ15" s="120"/>
      <c r="BA15" s="120"/>
      <c r="BB15" s="120"/>
      <c r="BC15" s="120"/>
      <c r="BD15" s="120"/>
      <c r="BE15" s="120"/>
      <c r="BF15" s="120"/>
      <c r="BI15" s="121"/>
      <c r="BJ15" s="117"/>
    </row>
    <row r="16" spans="1:62" s="3" customFormat="1" ht="4.5" customHeight="1" thickBot="1" x14ac:dyDescent="0.3">
      <c r="A16" s="154"/>
      <c r="B16" s="32"/>
      <c r="C16" s="34"/>
      <c r="D16" s="34"/>
      <c r="E16" s="39"/>
      <c r="F16" s="1"/>
      <c r="G16" s="1"/>
      <c r="H16" s="1"/>
      <c r="I16" s="18"/>
      <c r="J16" s="2"/>
      <c r="K16" s="70"/>
      <c r="L16" s="1"/>
      <c r="M16" s="1"/>
      <c r="N16" s="1"/>
      <c r="O16" s="2"/>
      <c r="P16" s="2"/>
      <c r="Q16" s="1"/>
      <c r="R16" s="1"/>
      <c r="S16" s="2"/>
      <c r="T16" s="19"/>
      <c r="U16" s="19"/>
      <c r="V16" s="65"/>
      <c r="W16" s="66"/>
      <c r="X16" s="2"/>
      <c r="Y16" s="50"/>
      <c r="Z16" s="54"/>
      <c r="AA16" s="48"/>
      <c r="AB16" s="48"/>
      <c r="AC16" s="20"/>
      <c r="AD16" s="20"/>
      <c r="AE16" s="48"/>
      <c r="AF16" s="48"/>
      <c r="AG16" s="48"/>
      <c r="AH16" s="48"/>
      <c r="AI16" s="48"/>
      <c r="AJ16" s="48"/>
      <c r="AK16" s="48"/>
      <c r="AL16" s="48"/>
      <c r="AM16" s="48"/>
      <c r="AN16" s="48"/>
      <c r="AO16" s="148"/>
      <c r="AT16" s="57"/>
      <c r="AU16" s="57"/>
      <c r="AV16" s="107"/>
      <c r="AW16" s="58"/>
      <c r="AX16" s="1"/>
      <c r="AY16" s="1"/>
      <c r="AZ16" s="1"/>
      <c r="BA16" s="1"/>
      <c r="BB16" s="1"/>
      <c r="BC16" s="1"/>
      <c r="BD16" s="1"/>
      <c r="BE16" s="1"/>
      <c r="BF16" s="1"/>
      <c r="BI16" s="45"/>
      <c r="BJ16" s="43"/>
    </row>
    <row r="17" spans="1:62" s="145" customFormat="1" ht="39" customHeight="1" thickBot="1" x14ac:dyDescent="0.3">
      <c r="A17" s="21" t="s">
        <v>137</v>
      </c>
      <c r="B17" s="21" t="s">
        <v>127</v>
      </c>
      <c r="C17" s="136" t="s">
        <v>7</v>
      </c>
      <c r="D17" s="136" t="s">
        <v>8</v>
      </c>
      <c r="E17" s="137" t="s">
        <v>122</v>
      </c>
      <c r="F17" s="21" t="s">
        <v>9</v>
      </c>
      <c r="G17" s="21" t="s">
        <v>10</v>
      </c>
      <c r="H17" s="21" t="s">
        <v>11</v>
      </c>
      <c r="I17" s="151" t="s">
        <v>50</v>
      </c>
      <c r="J17" s="152" t="s">
        <v>107</v>
      </c>
      <c r="K17" s="160" t="s">
        <v>51</v>
      </c>
      <c r="L17" s="161" t="s">
        <v>62</v>
      </c>
      <c r="M17" s="22" t="s">
        <v>59</v>
      </c>
      <c r="N17" s="22" t="s">
        <v>69</v>
      </c>
      <c r="O17" s="22" t="s">
        <v>21</v>
      </c>
      <c r="P17" s="22" t="s">
        <v>58</v>
      </c>
      <c r="Q17" s="21" t="s">
        <v>29</v>
      </c>
      <c r="R17" s="21" t="s">
        <v>68</v>
      </c>
      <c r="S17" s="22" t="s">
        <v>12</v>
      </c>
      <c r="T17" s="22" t="s">
        <v>47</v>
      </c>
      <c r="U17" s="38" t="s">
        <v>115</v>
      </c>
      <c r="V17" s="158" t="s">
        <v>13</v>
      </c>
      <c r="W17" s="67" t="s">
        <v>14</v>
      </c>
      <c r="X17" s="22" t="s">
        <v>15</v>
      </c>
      <c r="Y17" s="51" t="s">
        <v>16</v>
      </c>
      <c r="Z17" s="55" t="s">
        <v>17</v>
      </c>
      <c r="AA17" s="22" t="s">
        <v>63</v>
      </c>
      <c r="AB17" s="22" t="s">
        <v>64</v>
      </c>
      <c r="AC17" s="22" t="s">
        <v>18</v>
      </c>
      <c r="AD17" s="22" t="s">
        <v>19</v>
      </c>
      <c r="AE17" s="138" t="s">
        <v>131</v>
      </c>
      <c r="AF17" s="22" t="s">
        <v>181</v>
      </c>
      <c r="AG17" s="161" t="s">
        <v>65</v>
      </c>
      <c r="AH17" s="161" t="s">
        <v>66</v>
      </c>
      <c r="AI17" s="22" t="s">
        <v>124</v>
      </c>
      <c r="AJ17" s="22" t="s">
        <v>123</v>
      </c>
      <c r="AK17" s="22" t="s">
        <v>67</v>
      </c>
      <c r="AL17" s="165" t="s">
        <v>49</v>
      </c>
      <c r="AM17" s="22" t="s">
        <v>117</v>
      </c>
      <c r="AN17" s="22" t="s">
        <v>132</v>
      </c>
      <c r="AO17" s="144" t="s">
        <v>61</v>
      </c>
      <c r="AP17" s="164" t="s">
        <v>114</v>
      </c>
      <c r="AQ17" s="22" t="s">
        <v>118</v>
      </c>
      <c r="AR17" s="161" t="s">
        <v>22</v>
      </c>
      <c r="AS17" s="161" t="s">
        <v>23</v>
      </c>
      <c r="AT17" s="161" t="s">
        <v>24</v>
      </c>
      <c r="AU17" s="162" t="s">
        <v>25</v>
      </c>
      <c r="AV17" s="138" t="s">
        <v>121</v>
      </c>
      <c r="AW17" s="166" t="s">
        <v>119</v>
      </c>
      <c r="AX17" s="139" t="s">
        <v>52</v>
      </c>
      <c r="AY17" s="139" t="s">
        <v>53</v>
      </c>
      <c r="AZ17" s="140" t="s">
        <v>120</v>
      </c>
      <c r="BA17" s="161" t="s">
        <v>54</v>
      </c>
      <c r="BB17" s="161" t="s">
        <v>50</v>
      </c>
      <c r="BC17" s="161" t="s">
        <v>55</v>
      </c>
      <c r="BD17" s="161" t="s">
        <v>56</v>
      </c>
      <c r="BE17" s="161" t="s">
        <v>57</v>
      </c>
      <c r="BF17" s="167" t="s">
        <v>126</v>
      </c>
      <c r="BI17" s="146"/>
      <c r="BJ17" s="147"/>
    </row>
    <row r="18" spans="1:62" ht="120" customHeight="1" x14ac:dyDescent="0.25">
      <c r="A18" s="132" t="s">
        <v>180</v>
      </c>
      <c r="B18" s="132"/>
      <c r="C18" s="150">
        <v>0</v>
      </c>
      <c r="D18" s="150">
        <v>0</v>
      </c>
      <c r="E18" s="133">
        <v>428.40000000000003</v>
      </c>
      <c r="F18" s="134" t="s">
        <v>377</v>
      </c>
      <c r="G18" s="86" t="s">
        <v>204</v>
      </c>
      <c r="H18" s="86" t="s">
        <v>378</v>
      </c>
      <c r="I18" s="89"/>
      <c r="J18" s="90" t="s">
        <v>195</v>
      </c>
      <c r="K18" s="86"/>
      <c r="L18" s="86"/>
      <c r="M18" s="92" t="s">
        <v>151</v>
      </c>
      <c r="N18" s="86" t="s">
        <v>108</v>
      </c>
      <c r="O18" s="163" t="s">
        <v>161</v>
      </c>
      <c r="P18" s="163" t="s">
        <v>161</v>
      </c>
      <c r="Q18" s="91" t="s">
        <v>109</v>
      </c>
      <c r="R18" s="91" t="s">
        <v>203</v>
      </c>
      <c r="S18" s="91" t="s">
        <v>379</v>
      </c>
      <c r="T18" s="92">
        <v>10</v>
      </c>
      <c r="U18" s="93">
        <v>28</v>
      </c>
      <c r="V18" s="94">
        <v>45764</v>
      </c>
      <c r="W18" s="94">
        <v>45764</v>
      </c>
      <c r="X18" s="95">
        <v>9785171690274</v>
      </c>
      <c r="Y18" s="96">
        <v>224</v>
      </c>
      <c r="Z18" s="97">
        <v>0.16900000000000001</v>
      </c>
      <c r="AA18" s="98" t="s">
        <v>170</v>
      </c>
      <c r="AB18" s="98" t="s">
        <v>222</v>
      </c>
      <c r="AC18" s="98" t="s">
        <v>171</v>
      </c>
      <c r="AD18" s="91">
        <v>3</v>
      </c>
      <c r="AE18" s="169" t="s">
        <v>196</v>
      </c>
      <c r="AF18" s="168"/>
      <c r="AG18" s="98" t="s">
        <v>311</v>
      </c>
      <c r="AH18" s="98"/>
      <c r="AI18" s="86" t="s">
        <v>380</v>
      </c>
      <c r="AJ18" s="101"/>
      <c r="AK18" s="91"/>
      <c r="AL18" s="100" t="s">
        <v>381</v>
      </c>
      <c r="AM18" s="86" t="s">
        <v>276</v>
      </c>
      <c r="AN18" s="86" t="s">
        <v>227</v>
      </c>
      <c r="AO18" s="143">
        <f t="shared" ref="AO18:AO49" si="0">C18*U18+D18</f>
        <v>0</v>
      </c>
      <c r="AP18" s="85" t="s">
        <v>382</v>
      </c>
      <c r="AQ18" s="100" t="s">
        <v>147</v>
      </c>
      <c r="AR18" s="97" t="s">
        <v>125</v>
      </c>
      <c r="AV18" s="99"/>
      <c r="AW18" s="159" t="s">
        <v>383</v>
      </c>
      <c r="AX18" s="102"/>
      <c r="AY18" s="157" t="s">
        <v>384</v>
      </c>
      <c r="AZ18" s="159"/>
      <c r="BF18" s="103">
        <v>45791</v>
      </c>
      <c r="BG18" s="46"/>
      <c r="BH18" s="46"/>
      <c r="BI18" s="46">
        <f t="shared" ref="BI18:BI49" si="1">AO18*E18</f>
        <v>0</v>
      </c>
      <c r="BJ18" s="46">
        <f t="shared" ref="BJ18:BJ49" si="2">AO18*Z18</f>
        <v>0</v>
      </c>
    </row>
    <row r="19" spans="1:62" ht="120" customHeight="1" x14ac:dyDescent="0.25">
      <c r="A19" s="132" t="s">
        <v>180</v>
      </c>
      <c r="B19" s="132"/>
      <c r="C19" s="150">
        <v>0</v>
      </c>
      <c r="D19" s="150">
        <v>0</v>
      </c>
      <c r="E19" s="133">
        <v>497.70000000000005</v>
      </c>
      <c r="F19" s="134" t="s">
        <v>377</v>
      </c>
      <c r="G19" s="86" t="s">
        <v>204</v>
      </c>
      <c r="H19" s="86" t="s">
        <v>385</v>
      </c>
      <c r="I19" s="89"/>
      <c r="J19" s="90" t="s">
        <v>195</v>
      </c>
      <c r="K19" s="86"/>
      <c r="L19" s="86"/>
      <c r="M19" s="92" t="s">
        <v>151</v>
      </c>
      <c r="N19" s="86" t="s">
        <v>108</v>
      </c>
      <c r="O19" s="163" t="s">
        <v>161</v>
      </c>
      <c r="P19" s="163" t="s">
        <v>161</v>
      </c>
      <c r="Q19" s="91" t="s">
        <v>109</v>
      </c>
      <c r="R19" s="91" t="s">
        <v>203</v>
      </c>
      <c r="S19" s="91" t="s">
        <v>386</v>
      </c>
      <c r="T19" s="92">
        <v>10</v>
      </c>
      <c r="U19" s="93">
        <v>24</v>
      </c>
      <c r="V19" s="94">
        <v>45772</v>
      </c>
      <c r="W19" s="94">
        <v>45772</v>
      </c>
      <c r="X19" s="95">
        <v>9785171690281</v>
      </c>
      <c r="Y19" s="96">
        <v>224</v>
      </c>
      <c r="Z19" s="97">
        <v>0.22800000000000001</v>
      </c>
      <c r="AA19" s="98" t="s">
        <v>170</v>
      </c>
      <c r="AB19" s="98" t="s">
        <v>222</v>
      </c>
      <c r="AC19" s="98" t="s">
        <v>171</v>
      </c>
      <c r="AD19" s="91" t="s">
        <v>110</v>
      </c>
      <c r="AE19" s="169" t="s">
        <v>196</v>
      </c>
      <c r="AF19" s="168"/>
      <c r="AG19" s="98" t="s">
        <v>311</v>
      </c>
      <c r="AH19" s="98"/>
      <c r="AI19" s="86" t="s">
        <v>380</v>
      </c>
      <c r="AJ19" s="101"/>
      <c r="AK19" s="91"/>
      <c r="AL19" s="100" t="s">
        <v>387</v>
      </c>
      <c r="AM19" s="86" t="s">
        <v>276</v>
      </c>
      <c r="AN19" s="86" t="s">
        <v>227</v>
      </c>
      <c r="AO19" s="143">
        <f t="shared" si="0"/>
        <v>0</v>
      </c>
      <c r="AP19" s="85" t="s">
        <v>388</v>
      </c>
      <c r="AQ19" s="100" t="s">
        <v>147</v>
      </c>
      <c r="AR19" s="97" t="s">
        <v>125</v>
      </c>
      <c r="AV19" s="99"/>
      <c r="AW19" s="159" t="s">
        <v>389</v>
      </c>
      <c r="AX19" s="102"/>
      <c r="AY19" s="157" t="s">
        <v>384</v>
      </c>
      <c r="AZ19" s="159"/>
      <c r="BF19" s="103">
        <v>45791</v>
      </c>
      <c r="BG19" s="46"/>
      <c r="BH19" s="46"/>
      <c r="BI19" s="46">
        <f t="shared" si="1"/>
        <v>0</v>
      </c>
      <c r="BJ19" s="46">
        <f t="shared" si="2"/>
        <v>0</v>
      </c>
    </row>
    <row r="20" spans="1:62" ht="120" customHeight="1" x14ac:dyDescent="0.25">
      <c r="A20" s="132" t="s">
        <v>180</v>
      </c>
      <c r="B20" s="132"/>
      <c r="C20" s="150">
        <v>0</v>
      </c>
      <c r="D20" s="150">
        <v>0</v>
      </c>
      <c r="E20" s="133">
        <v>604.80000000000007</v>
      </c>
      <c r="F20" s="134" t="s">
        <v>390</v>
      </c>
      <c r="G20" s="86" t="s">
        <v>391</v>
      </c>
      <c r="H20" s="86" t="s">
        <v>300</v>
      </c>
      <c r="I20" s="89"/>
      <c r="J20" s="90" t="s">
        <v>195</v>
      </c>
      <c r="K20" s="86"/>
      <c r="L20" s="86"/>
      <c r="M20" s="92" t="s">
        <v>151</v>
      </c>
      <c r="N20" s="86" t="s">
        <v>108</v>
      </c>
      <c r="O20" s="163" t="s">
        <v>245</v>
      </c>
      <c r="P20" s="163" t="s">
        <v>245</v>
      </c>
      <c r="Q20" s="91" t="s">
        <v>109</v>
      </c>
      <c r="R20" s="91" t="s">
        <v>203</v>
      </c>
      <c r="S20" s="91" t="s">
        <v>392</v>
      </c>
      <c r="T20" s="92">
        <v>20</v>
      </c>
      <c r="U20" s="93">
        <v>10</v>
      </c>
      <c r="V20" s="94">
        <v>45771</v>
      </c>
      <c r="W20" s="94">
        <v>45771</v>
      </c>
      <c r="X20" s="95">
        <v>9785171750206</v>
      </c>
      <c r="Y20" s="96">
        <v>384</v>
      </c>
      <c r="Z20" s="97">
        <v>0.36799999999999999</v>
      </c>
      <c r="AA20" s="98" t="s">
        <v>134</v>
      </c>
      <c r="AB20" s="98" t="s">
        <v>160</v>
      </c>
      <c r="AC20" s="98" t="s">
        <v>135</v>
      </c>
      <c r="AD20" s="91">
        <v>3</v>
      </c>
      <c r="AE20" s="169" t="s">
        <v>196</v>
      </c>
      <c r="AF20" s="168"/>
      <c r="AG20" s="98" t="s">
        <v>241</v>
      </c>
      <c r="AH20" s="98"/>
      <c r="AI20" s="86" t="s">
        <v>301</v>
      </c>
      <c r="AJ20" s="101"/>
      <c r="AK20" s="91" t="s">
        <v>393</v>
      </c>
      <c r="AL20" s="100" t="s">
        <v>394</v>
      </c>
      <c r="AM20" s="86" t="s">
        <v>216</v>
      </c>
      <c r="AN20" s="86" t="s">
        <v>153</v>
      </c>
      <c r="AO20" s="143">
        <f t="shared" si="0"/>
        <v>0</v>
      </c>
      <c r="AP20" s="85" t="s">
        <v>395</v>
      </c>
      <c r="AQ20" s="100" t="s">
        <v>154</v>
      </c>
      <c r="AR20" s="97" t="s">
        <v>125</v>
      </c>
      <c r="AV20" s="99"/>
      <c r="AW20" s="159" t="s">
        <v>396</v>
      </c>
      <c r="AX20" s="102" t="s">
        <v>397</v>
      </c>
      <c r="AY20" s="157" t="s">
        <v>398</v>
      </c>
      <c r="AZ20" s="159"/>
      <c r="BF20" s="103">
        <v>45791</v>
      </c>
      <c r="BG20" s="46"/>
      <c r="BH20" s="46"/>
      <c r="BI20" s="46">
        <f t="shared" si="1"/>
        <v>0</v>
      </c>
      <c r="BJ20" s="46">
        <f t="shared" si="2"/>
        <v>0</v>
      </c>
    </row>
    <row r="21" spans="1:62" ht="120" customHeight="1" x14ac:dyDescent="0.25">
      <c r="A21" s="132" t="s">
        <v>180</v>
      </c>
      <c r="B21" s="132"/>
      <c r="C21" s="150">
        <v>0</v>
      </c>
      <c r="D21" s="150">
        <v>0</v>
      </c>
      <c r="E21" s="133">
        <v>737.1</v>
      </c>
      <c r="F21" s="134" t="s">
        <v>399</v>
      </c>
      <c r="G21" s="86" t="s">
        <v>400</v>
      </c>
      <c r="H21" s="86" t="s">
        <v>401</v>
      </c>
      <c r="I21" s="89"/>
      <c r="J21" s="90" t="s">
        <v>195</v>
      </c>
      <c r="K21" s="86"/>
      <c r="L21" s="86"/>
      <c r="M21" s="92" t="s">
        <v>151</v>
      </c>
      <c r="N21" s="86" t="s">
        <v>108</v>
      </c>
      <c r="O21" s="163" t="s">
        <v>201</v>
      </c>
      <c r="P21" s="163" t="s">
        <v>201</v>
      </c>
      <c r="Q21" s="91" t="s">
        <v>109</v>
      </c>
      <c r="R21" s="91" t="s">
        <v>203</v>
      </c>
      <c r="S21" s="91" t="s">
        <v>402</v>
      </c>
      <c r="T21" s="92">
        <v>10</v>
      </c>
      <c r="U21" s="93">
        <v>4</v>
      </c>
      <c r="V21" s="94">
        <v>45769</v>
      </c>
      <c r="W21" s="94">
        <v>45769</v>
      </c>
      <c r="X21" s="95">
        <v>9785171729776</v>
      </c>
      <c r="Y21" s="96">
        <v>576</v>
      </c>
      <c r="Z21" s="97">
        <v>0.53</v>
      </c>
      <c r="AA21" s="98" t="s">
        <v>145</v>
      </c>
      <c r="AB21" s="98" t="s">
        <v>192</v>
      </c>
      <c r="AC21" s="98" t="s">
        <v>146</v>
      </c>
      <c r="AD21" s="91" t="s">
        <v>110</v>
      </c>
      <c r="AE21" s="169" t="s">
        <v>196</v>
      </c>
      <c r="AF21" s="168"/>
      <c r="AG21" s="98" t="s">
        <v>316</v>
      </c>
      <c r="AH21" s="98"/>
      <c r="AI21" s="86" t="s">
        <v>403</v>
      </c>
      <c r="AJ21" s="101"/>
      <c r="AK21" s="91"/>
      <c r="AL21" s="100" t="s">
        <v>404</v>
      </c>
      <c r="AM21" s="86" t="s">
        <v>317</v>
      </c>
      <c r="AN21" s="86" t="s">
        <v>142</v>
      </c>
      <c r="AO21" s="143">
        <f t="shared" si="0"/>
        <v>0</v>
      </c>
      <c r="AP21" s="85" t="s">
        <v>405</v>
      </c>
      <c r="AQ21" s="100" t="s">
        <v>111</v>
      </c>
      <c r="AR21" s="97" t="s">
        <v>125</v>
      </c>
      <c r="AV21" s="99"/>
      <c r="AW21" s="159" t="s">
        <v>406</v>
      </c>
      <c r="AX21" s="102"/>
      <c r="AY21" s="157" t="s">
        <v>407</v>
      </c>
      <c r="AZ21" s="159"/>
      <c r="BF21" s="103">
        <v>45791</v>
      </c>
      <c r="BG21" s="46"/>
      <c r="BH21" s="46"/>
      <c r="BI21" s="46">
        <f t="shared" si="1"/>
        <v>0</v>
      </c>
      <c r="BJ21" s="46">
        <f t="shared" si="2"/>
        <v>0</v>
      </c>
    </row>
    <row r="22" spans="1:62" ht="120" customHeight="1" x14ac:dyDescent="0.25">
      <c r="A22" s="132" t="s">
        <v>180</v>
      </c>
      <c r="B22" s="132"/>
      <c r="C22" s="150">
        <v>0</v>
      </c>
      <c r="D22" s="150">
        <v>0</v>
      </c>
      <c r="E22" s="133">
        <v>299.25</v>
      </c>
      <c r="F22" s="134" t="s">
        <v>408</v>
      </c>
      <c r="G22" s="86" t="s">
        <v>209</v>
      </c>
      <c r="H22" s="86" t="s">
        <v>342</v>
      </c>
      <c r="I22" s="89"/>
      <c r="J22" s="90">
        <v>3</v>
      </c>
      <c r="K22" s="86"/>
      <c r="L22" s="86"/>
      <c r="M22" s="92" t="s">
        <v>210</v>
      </c>
      <c r="N22" s="86" t="s">
        <v>108</v>
      </c>
      <c r="O22" s="163" t="s">
        <v>211</v>
      </c>
      <c r="P22" s="163" t="s">
        <v>236</v>
      </c>
      <c r="Q22" s="91" t="s">
        <v>109</v>
      </c>
      <c r="R22" s="91" t="s">
        <v>203</v>
      </c>
      <c r="S22" s="91" t="s">
        <v>409</v>
      </c>
      <c r="T22" s="92">
        <v>10</v>
      </c>
      <c r="U22" s="93">
        <v>20</v>
      </c>
      <c r="V22" s="94">
        <v>42541</v>
      </c>
      <c r="W22" s="94">
        <v>45790</v>
      </c>
      <c r="X22" s="95">
        <v>9785170980130</v>
      </c>
      <c r="Y22" s="96">
        <v>320</v>
      </c>
      <c r="Z22" s="97">
        <v>0.25800000000000001</v>
      </c>
      <c r="AA22" s="98" t="s">
        <v>145</v>
      </c>
      <c r="AB22" s="98" t="s">
        <v>192</v>
      </c>
      <c r="AC22" s="98" t="s">
        <v>146</v>
      </c>
      <c r="AD22" s="91">
        <v>3</v>
      </c>
      <c r="AE22" s="135" t="s">
        <v>116</v>
      </c>
      <c r="AF22" s="168"/>
      <c r="AG22" s="98" t="s">
        <v>229</v>
      </c>
      <c r="AH22" s="98"/>
      <c r="AI22" s="86" t="s">
        <v>343</v>
      </c>
      <c r="AJ22" s="101" t="s">
        <v>141</v>
      </c>
      <c r="AK22" s="91"/>
      <c r="AL22" s="100" t="s">
        <v>410</v>
      </c>
      <c r="AM22" s="86" t="s">
        <v>185</v>
      </c>
      <c r="AN22" s="86" t="s">
        <v>142</v>
      </c>
      <c r="AO22" s="143">
        <f t="shared" si="0"/>
        <v>0</v>
      </c>
      <c r="AP22" s="85" t="s">
        <v>411</v>
      </c>
      <c r="AQ22" s="100" t="s">
        <v>147</v>
      </c>
      <c r="AR22" s="97" t="s">
        <v>125</v>
      </c>
      <c r="AV22" s="99"/>
      <c r="AW22" s="159" t="s">
        <v>412</v>
      </c>
      <c r="AX22" s="102" t="s">
        <v>413</v>
      </c>
      <c r="AY22" s="157" t="s">
        <v>414</v>
      </c>
      <c r="AZ22" s="159" t="s">
        <v>252</v>
      </c>
      <c r="BF22" s="103">
        <v>45791</v>
      </c>
      <c r="BG22" s="46"/>
      <c r="BH22" s="46"/>
      <c r="BI22" s="46">
        <f t="shared" si="1"/>
        <v>0</v>
      </c>
      <c r="BJ22" s="46">
        <f t="shared" si="2"/>
        <v>0</v>
      </c>
    </row>
    <row r="23" spans="1:62" ht="120" customHeight="1" x14ac:dyDescent="0.25">
      <c r="A23" s="132" t="s">
        <v>180</v>
      </c>
      <c r="B23" s="132"/>
      <c r="C23" s="150">
        <v>0</v>
      </c>
      <c r="D23" s="150">
        <v>0</v>
      </c>
      <c r="E23" s="133">
        <v>648.9</v>
      </c>
      <c r="F23" s="134" t="s">
        <v>415</v>
      </c>
      <c r="G23" s="86" t="s">
        <v>416</v>
      </c>
      <c r="H23" s="86" t="s">
        <v>417</v>
      </c>
      <c r="I23" s="89"/>
      <c r="J23" s="90">
        <v>7</v>
      </c>
      <c r="K23" s="86"/>
      <c r="L23" s="86"/>
      <c r="M23" s="92" t="s">
        <v>133</v>
      </c>
      <c r="N23" s="86" t="s">
        <v>108</v>
      </c>
      <c r="O23" s="163" t="s">
        <v>218</v>
      </c>
      <c r="P23" s="163" t="s">
        <v>232</v>
      </c>
      <c r="Q23" s="91" t="s">
        <v>109</v>
      </c>
      <c r="R23" s="91" t="s">
        <v>203</v>
      </c>
      <c r="S23" s="91" t="s">
        <v>418</v>
      </c>
      <c r="T23" s="92">
        <v>20</v>
      </c>
      <c r="U23" s="93">
        <v>20</v>
      </c>
      <c r="V23" s="94">
        <v>44256</v>
      </c>
      <c r="W23" s="94">
        <v>45789</v>
      </c>
      <c r="X23" s="95">
        <v>9785179826262</v>
      </c>
      <c r="Y23" s="96">
        <v>192</v>
      </c>
      <c r="Z23" s="97">
        <v>0.28599999999999998</v>
      </c>
      <c r="AA23" s="98" t="s">
        <v>134</v>
      </c>
      <c r="AB23" s="98" t="s">
        <v>136</v>
      </c>
      <c r="AC23" s="98" t="s">
        <v>135</v>
      </c>
      <c r="AD23" s="91" t="s">
        <v>110</v>
      </c>
      <c r="AE23" s="135" t="s">
        <v>116</v>
      </c>
      <c r="AF23" s="168"/>
      <c r="AG23" s="98" t="s">
        <v>360</v>
      </c>
      <c r="AH23" s="98"/>
      <c r="AI23" s="86" t="s">
        <v>419</v>
      </c>
      <c r="AJ23" s="101"/>
      <c r="AK23" s="91" t="s">
        <v>420</v>
      </c>
      <c r="AL23" s="100" t="s">
        <v>421</v>
      </c>
      <c r="AM23" s="86" t="s">
        <v>231</v>
      </c>
      <c r="AN23" s="86" t="s">
        <v>227</v>
      </c>
      <c r="AO23" s="143">
        <f t="shared" si="0"/>
        <v>0</v>
      </c>
      <c r="AP23" s="85" t="s">
        <v>422</v>
      </c>
      <c r="AQ23" s="100" t="s">
        <v>111</v>
      </c>
      <c r="AR23" s="97" t="s">
        <v>125</v>
      </c>
      <c r="AV23" s="99"/>
      <c r="AW23" s="159" t="s">
        <v>423</v>
      </c>
      <c r="AX23" s="102" t="s">
        <v>424</v>
      </c>
      <c r="AY23" s="157" t="s">
        <v>425</v>
      </c>
      <c r="AZ23" s="159"/>
      <c r="BF23" s="103">
        <v>45791</v>
      </c>
      <c r="BG23" s="46"/>
      <c r="BH23" s="46"/>
      <c r="BI23" s="46">
        <f t="shared" si="1"/>
        <v>0</v>
      </c>
      <c r="BJ23" s="46">
        <f t="shared" si="2"/>
        <v>0</v>
      </c>
    </row>
    <row r="24" spans="1:62" ht="120" customHeight="1" x14ac:dyDescent="0.25">
      <c r="A24" s="132" t="s">
        <v>180</v>
      </c>
      <c r="B24" s="132"/>
      <c r="C24" s="150">
        <v>0</v>
      </c>
      <c r="D24" s="150">
        <v>0</v>
      </c>
      <c r="E24" s="133">
        <v>497.70000000000005</v>
      </c>
      <c r="F24" s="134" t="s">
        <v>356</v>
      </c>
      <c r="G24" s="86" t="s">
        <v>333</v>
      </c>
      <c r="H24" s="86" t="s">
        <v>426</v>
      </c>
      <c r="I24" s="89"/>
      <c r="J24" s="90">
        <v>3</v>
      </c>
      <c r="K24" s="86"/>
      <c r="L24" s="86"/>
      <c r="M24" s="92" t="s">
        <v>210</v>
      </c>
      <c r="N24" s="86" t="s">
        <v>108</v>
      </c>
      <c r="O24" s="163" t="s">
        <v>211</v>
      </c>
      <c r="P24" s="163" t="s">
        <v>427</v>
      </c>
      <c r="Q24" s="91" t="s">
        <v>109</v>
      </c>
      <c r="R24" s="91" t="s">
        <v>203</v>
      </c>
      <c r="S24" s="91" t="s">
        <v>428</v>
      </c>
      <c r="T24" s="92">
        <v>10</v>
      </c>
      <c r="U24" s="93">
        <v>20</v>
      </c>
      <c r="V24" s="94">
        <v>43278</v>
      </c>
      <c r="W24" s="94">
        <v>45784</v>
      </c>
      <c r="X24" s="95">
        <v>9785171091927</v>
      </c>
      <c r="Y24" s="96">
        <v>96</v>
      </c>
      <c r="Z24" s="97">
        <v>0.26800000000000002</v>
      </c>
      <c r="AA24" s="98" t="s">
        <v>155</v>
      </c>
      <c r="AB24" s="98" t="s">
        <v>159</v>
      </c>
      <c r="AC24" s="98" t="s">
        <v>156</v>
      </c>
      <c r="AD24" s="91">
        <v>3</v>
      </c>
      <c r="AE24" s="135" t="s">
        <v>116</v>
      </c>
      <c r="AF24" s="168"/>
      <c r="AG24" s="98" t="s">
        <v>429</v>
      </c>
      <c r="AH24" s="98"/>
      <c r="AI24" s="86" t="s">
        <v>430</v>
      </c>
      <c r="AJ24" s="101"/>
      <c r="AK24" s="91"/>
      <c r="AL24" s="100" t="s">
        <v>431</v>
      </c>
      <c r="AM24" s="86" t="s">
        <v>275</v>
      </c>
      <c r="AN24" s="86" t="s">
        <v>227</v>
      </c>
      <c r="AO24" s="143">
        <f t="shared" si="0"/>
        <v>0</v>
      </c>
      <c r="AP24" s="85" t="s">
        <v>432</v>
      </c>
      <c r="AQ24" s="100" t="s">
        <v>147</v>
      </c>
      <c r="AR24" s="97" t="s">
        <v>125</v>
      </c>
      <c r="AV24" s="99"/>
      <c r="AW24" s="159" t="s">
        <v>433</v>
      </c>
      <c r="AX24" s="102" t="s">
        <v>434</v>
      </c>
      <c r="AY24" s="157" t="s">
        <v>435</v>
      </c>
      <c r="AZ24" s="159"/>
      <c r="BF24" s="103">
        <v>45791</v>
      </c>
      <c r="BG24" s="46"/>
      <c r="BH24" s="46"/>
      <c r="BI24" s="46">
        <f t="shared" si="1"/>
        <v>0</v>
      </c>
      <c r="BJ24" s="46">
        <f t="shared" si="2"/>
        <v>0</v>
      </c>
    </row>
    <row r="25" spans="1:62" ht="120" customHeight="1" x14ac:dyDescent="0.25">
      <c r="A25" s="132" t="s">
        <v>180</v>
      </c>
      <c r="B25" s="132"/>
      <c r="C25" s="150">
        <v>0</v>
      </c>
      <c r="D25" s="150">
        <v>0</v>
      </c>
      <c r="E25" s="133">
        <v>241.5</v>
      </c>
      <c r="F25" s="134" t="s">
        <v>436</v>
      </c>
      <c r="G25" s="86" t="s">
        <v>204</v>
      </c>
      <c r="H25" s="86" t="s">
        <v>318</v>
      </c>
      <c r="I25" s="89"/>
      <c r="J25" s="90">
        <v>5</v>
      </c>
      <c r="K25" s="86"/>
      <c r="L25" s="86"/>
      <c r="M25" s="92" t="s">
        <v>133</v>
      </c>
      <c r="N25" s="86" t="s">
        <v>108</v>
      </c>
      <c r="O25" s="163" t="s">
        <v>206</v>
      </c>
      <c r="P25" s="163" t="s">
        <v>265</v>
      </c>
      <c r="Q25" s="91" t="s">
        <v>109</v>
      </c>
      <c r="R25" s="91" t="s">
        <v>203</v>
      </c>
      <c r="S25" s="91" t="s">
        <v>437</v>
      </c>
      <c r="T25" s="92">
        <v>20</v>
      </c>
      <c r="U25" s="93">
        <v>30</v>
      </c>
      <c r="V25" s="94">
        <v>45401</v>
      </c>
      <c r="W25" s="94">
        <v>45790</v>
      </c>
      <c r="X25" s="95">
        <v>9785171631154</v>
      </c>
      <c r="Y25" s="96">
        <v>48</v>
      </c>
      <c r="Z25" s="97">
        <v>0.122</v>
      </c>
      <c r="AA25" s="98" t="s">
        <v>287</v>
      </c>
      <c r="AB25" s="98" t="s">
        <v>159</v>
      </c>
      <c r="AC25" s="98" t="s">
        <v>288</v>
      </c>
      <c r="AD25" s="91">
        <v>3</v>
      </c>
      <c r="AE25" s="135" t="s">
        <v>116</v>
      </c>
      <c r="AF25" s="168"/>
      <c r="AG25" s="98" t="s">
        <v>289</v>
      </c>
      <c r="AH25" s="98"/>
      <c r="AI25" s="86" t="s">
        <v>318</v>
      </c>
      <c r="AJ25" s="101"/>
      <c r="AK25" s="91"/>
      <c r="AL25" s="100" t="s">
        <v>438</v>
      </c>
      <c r="AM25" s="86" t="s">
        <v>279</v>
      </c>
      <c r="AN25" s="86" t="s">
        <v>227</v>
      </c>
      <c r="AO25" s="143">
        <f t="shared" si="0"/>
        <v>0</v>
      </c>
      <c r="AP25" s="85" t="s">
        <v>439</v>
      </c>
      <c r="AQ25" s="100" t="s">
        <v>157</v>
      </c>
      <c r="AR25" s="97" t="s">
        <v>125</v>
      </c>
      <c r="AV25" s="99"/>
      <c r="AW25" s="159" t="s">
        <v>440</v>
      </c>
      <c r="AX25" s="102"/>
      <c r="AY25" s="157" t="s">
        <v>441</v>
      </c>
      <c r="AZ25" s="159"/>
      <c r="BF25" s="103">
        <v>45791</v>
      </c>
      <c r="BG25" s="46"/>
      <c r="BH25" s="46"/>
      <c r="BI25" s="46">
        <f t="shared" si="1"/>
        <v>0</v>
      </c>
      <c r="BJ25" s="46">
        <f t="shared" si="2"/>
        <v>0</v>
      </c>
    </row>
    <row r="26" spans="1:62" ht="120" customHeight="1" x14ac:dyDescent="0.25">
      <c r="A26" s="132" t="s">
        <v>180</v>
      </c>
      <c r="B26" s="132"/>
      <c r="C26" s="150">
        <v>0</v>
      </c>
      <c r="D26" s="150">
        <v>0</v>
      </c>
      <c r="E26" s="133">
        <v>472.5</v>
      </c>
      <c r="F26" s="134" t="s">
        <v>442</v>
      </c>
      <c r="G26" s="86" t="s">
        <v>443</v>
      </c>
      <c r="H26" s="86" t="s">
        <v>444</v>
      </c>
      <c r="I26" s="89"/>
      <c r="J26" s="90">
        <v>7</v>
      </c>
      <c r="K26" s="86"/>
      <c r="L26" s="86"/>
      <c r="M26" s="92" t="s">
        <v>144</v>
      </c>
      <c r="N26" s="86" t="s">
        <v>108</v>
      </c>
      <c r="O26" s="163" t="s">
        <v>230</v>
      </c>
      <c r="P26" s="163" t="s">
        <v>238</v>
      </c>
      <c r="Q26" s="91" t="s">
        <v>109</v>
      </c>
      <c r="R26" s="91" t="s">
        <v>203</v>
      </c>
      <c r="S26" s="91" t="s">
        <v>445</v>
      </c>
      <c r="T26" s="92">
        <v>10</v>
      </c>
      <c r="U26" s="93">
        <v>6</v>
      </c>
      <c r="V26" s="94">
        <v>45061</v>
      </c>
      <c r="W26" s="94">
        <v>45784</v>
      </c>
      <c r="X26" s="95">
        <v>9785171560263</v>
      </c>
      <c r="Y26" s="96">
        <v>320</v>
      </c>
      <c r="Z26" s="97">
        <v>0.24</v>
      </c>
      <c r="AA26" s="98" t="s">
        <v>248</v>
      </c>
      <c r="AB26" s="98" t="s">
        <v>200</v>
      </c>
      <c r="AC26" s="98" t="s">
        <v>249</v>
      </c>
      <c r="AD26" s="91" t="s">
        <v>110</v>
      </c>
      <c r="AE26" s="135" t="s">
        <v>116</v>
      </c>
      <c r="AF26" s="168"/>
      <c r="AG26" s="98" t="s">
        <v>446</v>
      </c>
      <c r="AH26" s="98"/>
      <c r="AI26" s="86" t="s">
        <v>447</v>
      </c>
      <c r="AJ26" s="101"/>
      <c r="AK26" s="91" t="s">
        <v>448</v>
      </c>
      <c r="AL26" s="100" t="s">
        <v>449</v>
      </c>
      <c r="AM26" s="86" t="s">
        <v>243</v>
      </c>
      <c r="AN26" s="86" t="s">
        <v>227</v>
      </c>
      <c r="AO26" s="143">
        <f t="shared" si="0"/>
        <v>0</v>
      </c>
      <c r="AP26" s="85" t="s">
        <v>450</v>
      </c>
      <c r="AQ26" s="100" t="s">
        <v>157</v>
      </c>
      <c r="AR26" s="97" t="s">
        <v>125</v>
      </c>
      <c r="AV26" s="99"/>
      <c r="AW26" s="159" t="s">
        <v>451</v>
      </c>
      <c r="AX26" s="102" t="s">
        <v>452</v>
      </c>
      <c r="AY26" s="157" t="s">
        <v>452</v>
      </c>
      <c r="AZ26" s="159"/>
      <c r="BF26" s="103">
        <v>45791</v>
      </c>
      <c r="BG26" s="46"/>
      <c r="BH26" s="46"/>
      <c r="BI26" s="46">
        <f t="shared" si="1"/>
        <v>0</v>
      </c>
      <c r="BJ26" s="46">
        <f t="shared" si="2"/>
        <v>0</v>
      </c>
    </row>
    <row r="27" spans="1:62" ht="120" customHeight="1" x14ac:dyDescent="0.25">
      <c r="A27" s="132" t="s">
        <v>180</v>
      </c>
      <c r="B27" s="132"/>
      <c r="C27" s="150">
        <v>0</v>
      </c>
      <c r="D27" s="150">
        <v>0</v>
      </c>
      <c r="E27" s="133">
        <v>1209.6000000000001</v>
      </c>
      <c r="F27" s="134" t="s">
        <v>453</v>
      </c>
      <c r="G27" s="86" t="s">
        <v>454</v>
      </c>
      <c r="H27" s="86" t="s">
        <v>455</v>
      </c>
      <c r="I27" s="89"/>
      <c r="J27" s="90" t="s">
        <v>195</v>
      </c>
      <c r="K27" s="86"/>
      <c r="L27" s="86"/>
      <c r="M27" s="92" t="s">
        <v>151</v>
      </c>
      <c r="N27" s="86" t="s">
        <v>108</v>
      </c>
      <c r="O27" s="163" t="s">
        <v>290</v>
      </c>
      <c r="P27" s="163" t="s">
        <v>290</v>
      </c>
      <c r="Q27" s="91" t="s">
        <v>109</v>
      </c>
      <c r="R27" s="91" t="s">
        <v>203</v>
      </c>
      <c r="S27" s="91" t="s">
        <v>456</v>
      </c>
      <c r="T27" s="92">
        <v>10</v>
      </c>
      <c r="U27" s="93">
        <v>8</v>
      </c>
      <c r="V27" s="94">
        <v>45775</v>
      </c>
      <c r="W27" s="94">
        <v>45775</v>
      </c>
      <c r="X27" s="95">
        <v>9785171701680</v>
      </c>
      <c r="Y27" s="96">
        <v>272</v>
      </c>
      <c r="Z27" s="97">
        <v>0.64</v>
      </c>
      <c r="AA27" s="98" t="s">
        <v>370</v>
      </c>
      <c r="AB27" s="98" t="s">
        <v>291</v>
      </c>
      <c r="AC27" s="98" t="s">
        <v>371</v>
      </c>
      <c r="AD27" s="91" t="s">
        <v>110</v>
      </c>
      <c r="AE27" s="169" t="s">
        <v>196</v>
      </c>
      <c r="AF27" s="168"/>
      <c r="AG27" s="98" t="s">
        <v>457</v>
      </c>
      <c r="AH27" s="98"/>
      <c r="AI27" s="86" t="s">
        <v>458</v>
      </c>
      <c r="AJ27" s="101" t="s">
        <v>111</v>
      </c>
      <c r="AK27" s="91" t="s">
        <v>459</v>
      </c>
      <c r="AL27" s="100" t="s">
        <v>460</v>
      </c>
      <c r="AM27" s="86" t="s">
        <v>372</v>
      </c>
      <c r="AN27" s="86" t="s">
        <v>142</v>
      </c>
      <c r="AO27" s="143">
        <f t="shared" si="0"/>
        <v>0</v>
      </c>
      <c r="AP27" s="85" t="s">
        <v>461</v>
      </c>
      <c r="AQ27" s="100" t="s">
        <v>111</v>
      </c>
      <c r="AR27" s="97" t="s">
        <v>125</v>
      </c>
      <c r="AV27" s="99"/>
      <c r="AW27" s="159" t="s">
        <v>462</v>
      </c>
      <c r="AX27" s="102"/>
      <c r="AY27" s="157" t="s">
        <v>463</v>
      </c>
      <c r="AZ27" s="159"/>
      <c r="BF27" s="103">
        <v>45791</v>
      </c>
      <c r="BG27" s="46"/>
      <c r="BH27" s="46"/>
      <c r="BI27" s="46">
        <f t="shared" si="1"/>
        <v>0</v>
      </c>
      <c r="BJ27" s="46">
        <f t="shared" si="2"/>
        <v>0</v>
      </c>
    </row>
    <row r="28" spans="1:62" ht="120" customHeight="1" x14ac:dyDescent="0.25">
      <c r="A28" s="132" t="s">
        <v>180</v>
      </c>
      <c r="B28" s="132"/>
      <c r="C28" s="150">
        <v>0</v>
      </c>
      <c r="D28" s="150">
        <v>0</v>
      </c>
      <c r="E28" s="133">
        <v>269.85000000000002</v>
      </c>
      <c r="F28" s="134" t="s">
        <v>464</v>
      </c>
      <c r="G28" s="86" t="s">
        <v>465</v>
      </c>
      <c r="H28" s="86" t="s">
        <v>466</v>
      </c>
      <c r="I28" s="89"/>
      <c r="J28" s="90">
        <v>7</v>
      </c>
      <c r="K28" s="86"/>
      <c r="L28" s="86"/>
      <c r="M28" s="92" t="s">
        <v>151</v>
      </c>
      <c r="N28" s="86" t="s">
        <v>108</v>
      </c>
      <c r="O28" s="163" t="s">
        <v>205</v>
      </c>
      <c r="P28" s="163" t="s">
        <v>205</v>
      </c>
      <c r="Q28" s="91" t="s">
        <v>109</v>
      </c>
      <c r="R28" s="91" t="s">
        <v>203</v>
      </c>
      <c r="S28" s="91" t="s">
        <v>467</v>
      </c>
      <c r="T28" s="92">
        <v>10</v>
      </c>
      <c r="U28" s="93">
        <v>20</v>
      </c>
      <c r="V28" s="94">
        <v>42573</v>
      </c>
      <c r="W28" s="94">
        <v>45783</v>
      </c>
      <c r="X28" s="95">
        <v>9785170986255</v>
      </c>
      <c r="Y28" s="96">
        <v>128</v>
      </c>
      <c r="Z28" s="97">
        <v>6.2E-2</v>
      </c>
      <c r="AA28" s="98" t="s">
        <v>207</v>
      </c>
      <c r="AB28" s="98" t="s">
        <v>173</v>
      </c>
      <c r="AC28" s="98" t="s">
        <v>174</v>
      </c>
      <c r="AD28" s="91">
        <v>3</v>
      </c>
      <c r="AE28" s="135" t="s">
        <v>116</v>
      </c>
      <c r="AF28" s="168"/>
      <c r="AG28" s="98" t="s">
        <v>468</v>
      </c>
      <c r="AH28" s="98"/>
      <c r="AI28" s="86" t="s">
        <v>469</v>
      </c>
      <c r="AJ28" s="101"/>
      <c r="AK28" s="91"/>
      <c r="AL28" s="100" t="s">
        <v>470</v>
      </c>
      <c r="AM28" s="86" t="s">
        <v>158</v>
      </c>
      <c r="AN28" s="86" t="s">
        <v>153</v>
      </c>
      <c r="AO28" s="143">
        <f t="shared" si="0"/>
        <v>0</v>
      </c>
      <c r="AP28" s="85" t="s">
        <v>471</v>
      </c>
      <c r="AQ28" s="100" t="s">
        <v>111</v>
      </c>
      <c r="AR28" s="97" t="s">
        <v>125</v>
      </c>
      <c r="AV28" s="99"/>
      <c r="AW28" s="159" t="s">
        <v>472</v>
      </c>
      <c r="AX28" s="102"/>
      <c r="AY28" s="157" t="s">
        <v>473</v>
      </c>
      <c r="AZ28" s="159"/>
      <c r="BF28" s="103">
        <v>45791</v>
      </c>
      <c r="BG28" s="46"/>
      <c r="BH28" s="46"/>
      <c r="BI28" s="46">
        <f t="shared" si="1"/>
        <v>0</v>
      </c>
      <c r="BJ28" s="46">
        <f t="shared" si="2"/>
        <v>0</v>
      </c>
    </row>
    <row r="29" spans="1:62" ht="120" customHeight="1" x14ac:dyDescent="0.25">
      <c r="A29" s="132" t="s">
        <v>180</v>
      </c>
      <c r="B29" s="132"/>
      <c r="C29" s="150">
        <v>0</v>
      </c>
      <c r="D29" s="150">
        <v>0</v>
      </c>
      <c r="E29" s="133">
        <v>516.6</v>
      </c>
      <c r="F29" s="134" t="s">
        <v>474</v>
      </c>
      <c r="G29" s="86" t="s">
        <v>475</v>
      </c>
      <c r="H29" s="86" t="s">
        <v>476</v>
      </c>
      <c r="I29" s="89"/>
      <c r="J29" s="90">
        <v>3</v>
      </c>
      <c r="K29" s="86"/>
      <c r="L29" s="86"/>
      <c r="M29" s="92" t="s">
        <v>138</v>
      </c>
      <c r="N29" s="86" t="s">
        <v>108</v>
      </c>
      <c r="O29" s="163" t="s">
        <v>148</v>
      </c>
      <c r="P29" s="163" t="s">
        <v>361</v>
      </c>
      <c r="Q29" s="91" t="s">
        <v>109</v>
      </c>
      <c r="R29" s="91" t="s">
        <v>203</v>
      </c>
      <c r="S29" s="91" t="s">
        <v>477</v>
      </c>
      <c r="T29" s="92">
        <v>10</v>
      </c>
      <c r="U29" s="93">
        <v>10</v>
      </c>
      <c r="V29" s="94">
        <v>43619</v>
      </c>
      <c r="W29" s="94">
        <v>45788</v>
      </c>
      <c r="X29" s="95">
        <v>9785171155056</v>
      </c>
      <c r="Y29" s="96">
        <v>152</v>
      </c>
      <c r="Z29" s="97">
        <v>0.308</v>
      </c>
      <c r="AA29" s="98" t="s">
        <v>168</v>
      </c>
      <c r="AB29" s="98" t="s">
        <v>159</v>
      </c>
      <c r="AC29" s="98" t="s">
        <v>169</v>
      </c>
      <c r="AD29" s="91" t="s">
        <v>110</v>
      </c>
      <c r="AE29" s="135" t="s">
        <v>116</v>
      </c>
      <c r="AF29" s="168"/>
      <c r="AG29" s="98" t="s">
        <v>264</v>
      </c>
      <c r="AH29" s="98"/>
      <c r="AI29" s="86" t="s">
        <v>478</v>
      </c>
      <c r="AJ29" s="101" t="s">
        <v>141</v>
      </c>
      <c r="AK29" s="91" t="s">
        <v>479</v>
      </c>
      <c r="AL29" s="100" t="s">
        <v>480</v>
      </c>
      <c r="AM29" s="86" t="s">
        <v>253</v>
      </c>
      <c r="AN29" s="86" t="s">
        <v>142</v>
      </c>
      <c r="AO29" s="143">
        <f t="shared" si="0"/>
        <v>0</v>
      </c>
      <c r="AP29" s="85" t="s">
        <v>481</v>
      </c>
      <c r="AQ29" s="100" t="s">
        <v>147</v>
      </c>
      <c r="AR29" s="97" t="s">
        <v>125</v>
      </c>
      <c r="AV29" s="99"/>
      <c r="AW29" s="159" t="s">
        <v>482</v>
      </c>
      <c r="AX29" s="102"/>
      <c r="AY29" s="157" t="s">
        <v>483</v>
      </c>
      <c r="AZ29" s="159"/>
      <c r="BF29" s="103">
        <v>45791</v>
      </c>
      <c r="BG29" s="46"/>
      <c r="BH29" s="46"/>
      <c r="BI29" s="46">
        <f t="shared" si="1"/>
        <v>0</v>
      </c>
      <c r="BJ29" s="46">
        <f t="shared" si="2"/>
        <v>0</v>
      </c>
    </row>
    <row r="30" spans="1:62" ht="120" customHeight="1" x14ac:dyDescent="0.25">
      <c r="A30" s="132" t="s">
        <v>180</v>
      </c>
      <c r="B30" s="132"/>
      <c r="C30" s="150">
        <v>0</v>
      </c>
      <c r="D30" s="150">
        <v>0</v>
      </c>
      <c r="E30" s="133">
        <v>516.6</v>
      </c>
      <c r="F30" s="134" t="s">
        <v>484</v>
      </c>
      <c r="G30" s="86" t="s">
        <v>475</v>
      </c>
      <c r="H30" s="86" t="s">
        <v>476</v>
      </c>
      <c r="I30" s="89"/>
      <c r="J30" s="90">
        <v>4</v>
      </c>
      <c r="K30" s="86"/>
      <c r="L30" s="86"/>
      <c r="M30" s="92" t="s">
        <v>138</v>
      </c>
      <c r="N30" s="86" t="s">
        <v>108</v>
      </c>
      <c r="O30" s="163" t="s">
        <v>148</v>
      </c>
      <c r="P30" s="163" t="s">
        <v>485</v>
      </c>
      <c r="Q30" s="91" t="s">
        <v>109</v>
      </c>
      <c r="R30" s="91" t="s">
        <v>203</v>
      </c>
      <c r="S30" s="91" t="s">
        <v>486</v>
      </c>
      <c r="T30" s="92">
        <v>10</v>
      </c>
      <c r="U30" s="93">
        <v>12</v>
      </c>
      <c r="V30" s="94">
        <v>43416</v>
      </c>
      <c r="W30" s="94">
        <v>45786</v>
      </c>
      <c r="X30" s="95">
        <v>9785171067748</v>
      </c>
      <c r="Y30" s="96">
        <v>144</v>
      </c>
      <c r="Z30" s="97">
        <v>0.29799999999999999</v>
      </c>
      <c r="AA30" s="98" t="s">
        <v>168</v>
      </c>
      <c r="AB30" s="98" t="s">
        <v>159</v>
      </c>
      <c r="AC30" s="98" t="s">
        <v>169</v>
      </c>
      <c r="AD30" s="91" t="s">
        <v>110</v>
      </c>
      <c r="AE30" s="135" t="s">
        <v>116</v>
      </c>
      <c r="AF30" s="168"/>
      <c r="AG30" s="98" t="s">
        <v>264</v>
      </c>
      <c r="AH30" s="98"/>
      <c r="AI30" s="86" t="s">
        <v>478</v>
      </c>
      <c r="AJ30" s="101" t="s">
        <v>141</v>
      </c>
      <c r="AK30" s="91" t="s">
        <v>487</v>
      </c>
      <c r="AL30" s="100" t="s">
        <v>488</v>
      </c>
      <c r="AM30" s="86" t="s">
        <v>253</v>
      </c>
      <c r="AN30" s="86" t="s">
        <v>142</v>
      </c>
      <c r="AO30" s="143">
        <f t="shared" si="0"/>
        <v>0</v>
      </c>
      <c r="AP30" s="85" t="s">
        <v>489</v>
      </c>
      <c r="AQ30" s="100" t="s">
        <v>147</v>
      </c>
      <c r="AR30" s="97" t="s">
        <v>125</v>
      </c>
      <c r="AV30" s="99"/>
      <c r="AW30" s="159" t="s">
        <v>490</v>
      </c>
      <c r="AX30" s="102"/>
      <c r="AY30" s="157" t="s">
        <v>491</v>
      </c>
      <c r="AZ30" s="159"/>
      <c r="BF30" s="103">
        <v>45791</v>
      </c>
      <c r="BG30" s="46"/>
      <c r="BH30" s="46"/>
      <c r="BI30" s="46">
        <f t="shared" si="1"/>
        <v>0</v>
      </c>
      <c r="BJ30" s="46">
        <f t="shared" si="2"/>
        <v>0</v>
      </c>
    </row>
    <row r="31" spans="1:62" ht="120" customHeight="1" x14ac:dyDescent="0.25">
      <c r="A31" s="132" t="s">
        <v>180</v>
      </c>
      <c r="B31" s="132"/>
      <c r="C31" s="150">
        <v>0</v>
      </c>
      <c r="D31" s="150">
        <v>0</v>
      </c>
      <c r="E31" s="133">
        <v>825.30000000000007</v>
      </c>
      <c r="F31" s="134" t="s">
        <v>492</v>
      </c>
      <c r="G31" s="86" t="s">
        <v>493</v>
      </c>
      <c r="H31" s="86" t="s">
        <v>494</v>
      </c>
      <c r="I31" s="89"/>
      <c r="J31" s="90">
        <v>7</v>
      </c>
      <c r="K31" s="86"/>
      <c r="L31" s="86"/>
      <c r="M31" s="92" t="s">
        <v>151</v>
      </c>
      <c r="N31" s="86" t="s">
        <v>108</v>
      </c>
      <c r="O31" s="163" t="s">
        <v>357</v>
      </c>
      <c r="P31" s="163" t="s">
        <v>495</v>
      </c>
      <c r="Q31" s="91" t="s">
        <v>109</v>
      </c>
      <c r="R31" s="91" t="s">
        <v>203</v>
      </c>
      <c r="S31" s="91" t="s">
        <v>496</v>
      </c>
      <c r="T31" s="92">
        <v>10</v>
      </c>
      <c r="U31" s="93">
        <v>3</v>
      </c>
      <c r="V31" s="94">
        <v>45188</v>
      </c>
      <c r="W31" s="94">
        <v>45788</v>
      </c>
      <c r="X31" s="95">
        <v>9785171568542</v>
      </c>
      <c r="Y31" s="96">
        <v>608</v>
      </c>
      <c r="Z31" s="97">
        <v>0.58499999999999996</v>
      </c>
      <c r="AA31" s="98" t="s">
        <v>145</v>
      </c>
      <c r="AB31" s="98" t="s">
        <v>192</v>
      </c>
      <c r="AC31" s="98" t="s">
        <v>146</v>
      </c>
      <c r="AD31" s="91" t="s">
        <v>110</v>
      </c>
      <c r="AE31" s="135" t="s">
        <v>116</v>
      </c>
      <c r="AF31" s="168"/>
      <c r="AG31" s="98" t="s">
        <v>267</v>
      </c>
      <c r="AH31" s="98"/>
      <c r="AI31" s="86" t="s">
        <v>497</v>
      </c>
      <c r="AJ31" s="101"/>
      <c r="AK31" s="91"/>
      <c r="AL31" s="100" t="s">
        <v>498</v>
      </c>
      <c r="AM31" s="86" t="s">
        <v>243</v>
      </c>
      <c r="AN31" s="86" t="s">
        <v>227</v>
      </c>
      <c r="AO31" s="143">
        <f t="shared" si="0"/>
        <v>0</v>
      </c>
      <c r="AP31" s="85" t="s">
        <v>499</v>
      </c>
      <c r="AQ31" s="100" t="s">
        <v>111</v>
      </c>
      <c r="AR31" s="97" t="s">
        <v>125</v>
      </c>
      <c r="AV31" s="99"/>
      <c r="AW31" s="159" t="s">
        <v>500</v>
      </c>
      <c r="AX31" s="102" t="s">
        <v>501</v>
      </c>
      <c r="AY31" s="157" t="s">
        <v>501</v>
      </c>
      <c r="AZ31" s="159"/>
      <c r="BF31" s="103">
        <v>45791</v>
      </c>
      <c r="BG31" s="46"/>
      <c r="BH31" s="46"/>
      <c r="BI31" s="46">
        <f t="shared" si="1"/>
        <v>0</v>
      </c>
      <c r="BJ31" s="46">
        <f t="shared" si="2"/>
        <v>0</v>
      </c>
    </row>
    <row r="32" spans="1:62" ht="120" customHeight="1" x14ac:dyDescent="0.25">
      <c r="A32" s="132" t="s">
        <v>180</v>
      </c>
      <c r="B32" s="132"/>
      <c r="C32" s="150">
        <v>0</v>
      </c>
      <c r="D32" s="150">
        <v>0</v>
      </c>
      <c r="E32" s="133">
        <v>1266.3</v>
      </c>
      <c r="F32" s="134" t="s">
        <v>502</v>
      </c>
      <c r="G32" s="86" t="s">
        <v>503</v>
      </c>
      <c r="H32" s="86" t="s">
        <v>504</v>
      </c>
      <c r="I32" s="89"/>
      <c r="J32" s="90" t="s">
        <v>195</v>
      </c>
      <c r="K32" s="86"/>
      <c r="L32" s="86"/>
      <c r="M32" s="92" t="s">
        <v>133</v>
      </c>
      <c r="N32" s="86" t="s">
        <v>108</v>
      </c>
      <c r="O32" s="163" t="s">
        <v>260</v>
      </c>
      <c r="P32" s="163" t="s">
        <v>261</v>
      </c>
      <c r="Q32" s="91" t="s">
        <v>109</v>
      </c>
      <c r="R32" s="91" t="s">
        <v>292</v>
      </c>
      <c r="S32" s="91" t="s">
        <v>505</v>
      </c>
      <c r="T32" s="92">
        <v>10</v>
      </c>
      <c r="U32" s="93">
        <v>9</v>
      </c>
      <c r="V32" s="94">
        <v>45765</v>
      </c>
      <c r="W32" s="94">
        <v>45765</v>
      </c>
      <c r="X32" s="95">
        <v>9785171706524</v>
      </c>
      <c r="Y32" s="96">
        <v>160</v>
      </c>
      <c r="Z32" s="97">
        <v>0.68</v>
      </c>
      <c r="AA32" s="98" t="s">
        <v>302</v>
      </c>
      <c r="AB32" s="98" t="s">
        <v>199</v>
      </c>
      <c r="AC32" s="98" t="s">
        <v>303</v>
      </c>
      <c r="AD32" s="91" t="s">
        <v>110</v>
      </c>
      <c r="AE32" s="169" t="s">
        <v>196</v>
      </c>
      <c r="AF32" s="168"/>
      <c r="AG32" s="98" t="s">
        <v>267</v>
      </c>
      <c r="AH32" s="98"/>
      <c r="AI32" s="86" t="s">
        <v>506</v>
      </c>
      <c r="AJ32" s="101"/>
      <c r="AK32" s="91"/>
      <c r="AL32" s="100" t="s">
        <v>507</v>
      </c>
      <c r="AM32" s="86" t="s">
        <v>243</v>
      </c>
      <c r="AN32" s="86" t="s">
        <v>227</v>
      </c>
      <c r="AO32" s="143">
        <f t="shared" si="0"/>
        <v>0</v>
      </c>
      <c r="AP32" s="85" t="s">
        <v>508</v>
      </c>
      <c r="AQ32" s="100" t="s">
        <v>157</v>
      </c>
      <c r="AR32" s="97" t="s">
        <v>125</v>
      </c>
      <c r="AV32" s="99"/>
      <c r="AW32" s="159" t="s">
        <v>509</v>
      </c>
      <c r="AX32" s="102" t="s">
        <v>510</v>
      </c>
      <c r="AY32" s="157" t="s">
        <v>510</v>
      </c>
      <c r="AZ32" s="159"/>
      <c r="BF32" s="103">
        <v>45791</v>
      </c>
      <c r="BG32" s="46"/>
      <c r="BH32" s="46"/>
      <c r="BI32" s="46">
        <f t="shared" si="1"/>
        <v>0</v>
      </c>
      <c r="BJ32" s="46">
        <f t="shared" si="2"/>
        <v>0</v>
      </c>
    </row>
    <row r="33" spans="1:62" ht="120" customHeight="1" x14ac:dyDescent="0.25">
      <c r="A33" s="132" t="s">
        <v>180</v>
      </c>
      <c r="B33" s="132"/>
      <c r="C33" s="150">
        <v>0</v>
      </c>
      <c r="D33" s="150">
        <v>0</v>
      </c>
      <c r="E33" s="133">
        <v>604.80000000000007</v>
      </c>
      <c r="F33" s="134" t="s">
        <v>511</v>
      </c>
      <c r="G33" s="86" t="s">
        <v>512</v>
      </c>
      <c r="H33" s="86" t="s">
        <v>513</v>
      </c>
      <c r="I33" s="89"/>
      <c r="J33" s="90" t="s">
        <v>198</v>
      </c>
      <c r="K33" s="86"/>
      <c r="L33" s="86"/>
      <c r="M33" s="92" t="s">
        <v>151</v>
      </c>
      <c r="N33" s="86" t="s">
        <v>108</v>
      </c>
      <c r="O33" s="163" t="s">
        <v>201</v>
      </c>
      <c r="P33" s="163" t="s">
        <v>201</v>
      </c>
      <c r="Q33" s="91" t="s">
        <v>109</v>
      </c>
      <c r="R33" s="91" t="s">
        <v>203</v>
      </c>
      <c r="S33" s="91" t="s">
        <v>514</v>
      </c>
      <c r="T33" s="92">
        <v>10</v>
      </c>
      <c r="U33" s="93">
        <v>10</v>
      </c>
      <c r="V33" s="94">
        <v>45776</v>
      </c>
      <c r="W33" s="94">
        <v>45776</v>
      </c>
      <c r="X33" s="95">
        <v>9785171740481</v>
      </c>
      <c r="Y33" s="96">
        <v>384</v>
      </c>
      <c r="Z33" s="97">
        <v>0.38</v>
      </c>
      <c r="AA33" s="98" t="s">
        <v>145</v>
      </c>
      <c r="AB33" s="98" t="s">
        <v>160</v>
      </c>
      <c r="AC33" s="98" t="s">
        <v>146</v>
      </c>
      <c r="AD33" s="91" t="s">
        <v>110</v>
      </c>
      <c r="AE33" s="169" t="s">
        <v>196</v>
      </c>
      <c r="AF33" s="168"/>
      <c r="AG33" s="98" t="s">
        <v>345</v>
      </c>
      <c r="AH33" s="98"/>
      <c r="AI33" s="86" t="s">
        <v>513</v>
      </c>
      <c r="AJ33" s="101"/>
      <c r="AK33" s="91"/>
      <c r="AL33" s="100" t="s">
        <v>515</v>
      </c>
      <c r="AM33" s="86" t="s">
        <v>158</v>
      </c>
      <c r="AN33" s="86" t="s">
        <v>153</v>
      </c>
      <c r="AO33" s="143">
        <f t="shared" si="0"/>
        <v>0</v>
      </c>
      <c r="AP33" s="85" t="s">
        <v>516</v>
      </c>
      <c r="AQ33" s="100" t="s">
        <v>111</v>
      </c>
      <c r="AR33" s="97" t="s">
        <v>125</v>
      </c>
      <c r="AV33" s="99"/>
      <c r="AW33" s="159" t="s">
        <v>517</v>
      </c>
      <c r="AX33" s="102" t="s">
        <v>518</v>
      </c>
      <c r="AY33" s="157" t="s">
        <v>519</v>
      </c>
      <c r="AZ33" s="159"/>
      <c r="BF33" s="103">
        <v>45791</v>
      </c>
      <c r="BG33" s="46"/>
      <c r="BH33" s="46"/>
      <c r="BI33" s="46">
        <f t="shared" si="1"/>
        <v>0</v>
      </c>
      <c r="BJ33" s="46">
        <f t="shared" si="2"/>
        <v>0</v>
      </c>
    </row>
    <row r="34" spans="1:62" ht="120" customHeight="1" x14ac:dyDescent="0.25">
      <c r="A34" s="132" t="s">
        <v>180</v>
      </c>
      <c r="B34" s="132"/>
      <c r="C34" s="150">
        <v>0</v>
      </c>
      <c r="D34" s="150">
        <v>0</v>
      </c>
      <c r="E34" s="133">
        <v>674.1</v>
      </c>
      <c r="F34" s="134" t="s">
        <v>520</v>
      </c>
      <c r="G34" s="86" t="s">
        <v>521</v>
      </c>
      <c r="H34" s="86" t="s">
        <v>522</v>
      </c>
      <c r="I34" s="89"/>
      <c r="J34" s="90">
        <v>3</v>
      </c>
      <c r="K34" s="86"/>
      <c r="L34" s="86"/>
      <c r="M34" s="92" t="s">
        <v>144</v>
      </c>
      <c r="N34" s="86" t="s">
        <v>108</v>
      </c>
      <c r="O34" s="163" t="s">
        <v>240</v>
      </c>
      <c r="P34" s="163" t="s">
        <v>286</v>
      </c>
      <c r="Q34" s="91" t="s">
        <v>109</v>
      </c>
      <c r="R34" s="91" t="s">
        <v>203</v>
      </c>
      <c r="S34" s="91" t="s">
        <v>523</v>
      </c>
      <c r="T34" s="92">
        <v>10</v>
      </c>
      <c r="U34" s="93">
        <v>16</v>
      </c>
      <c r="V34" s="94">
        <v>45086</v>
      </c>
      <c r="W34" s="94">
        <v>45790</v>
      </c>
      <c r="X34" s="95">
        <v>9785171549176</v>
      </c>
      <c r="Y34" s="96">
        <v>256</v>
      </c>
      <c r="Z34" s="97">
        <v>0.34599999999999997</v>
      </c>
      <c r="AA34" s="98" t="s">
        <v>134</v>
      </c>
      <c r="AB34" s="98" t="s">
        <v>136</v>
      </c>
      <c r="AC34" s="98" t="s">
        <v>135</v>
      </c>
      <c r="AD34" s="91" t="s">
        <v>110</v>
      </c>
      <c r="AE34" s="135" t="s">
        <v>116</v>
      </c>
      <c r="AF34" s="168"/>
      <c r="AG34" s="98" t="s">
        <v>304</v>
      </c>
      <c r="AH34" s="98"/>
      <c r="AI34" s="86" t="s">
        <v>522</v>
      </c>
      <c r="AJ34" s="101"/>
      <c r="AK34" s="91"/>
      <c r="AL34" s="100" t="s">
        <v>524</v>
      </c>
      <c r="AM34" s="86" t="s">
        <v>242</v>
      </c>
      <c r="AN34" s="86" t="s">
        <v>227</v>
      </c>
      <c r="AO34" s="143">
        <f t="shared" si="0"/>
        <v>0</v>
      </c>
      <c r="AP34" s="85" t="s">
        <v>525</v>
      </c>
      <c r="AQ34" s="100" t="s">
        <v>157</v>
      </c>
      <c r="AR34" s="97" t="s">
        <v>125</v>
      </c>
      <c r="AV34" s="99"/>
      <c r="AW34" s="159" t="s">
        <v>526</v>
      </c>
      <c r="AX34" s="102" t="s">
        <v>527</v>
      </c>
      <c r="AY34" s="157" t="s">
        <v>528</v>
      </c>
      <c r="AZ34" s="159"/>
      <c r="BF34" s="103">
        <v>45791</v>
      </c>
      <c r="BG34" s="46"/>
      <c r="BH34" s="46"/>
      <c r="BI34" s="46">
        <f t="shared" si="1"/>
        <v>0</v>
      </c>
      <c r="BJ34" s="46">
        <f t="shared" si="2"/>
        <v>0</v>
      </c>
    </row>
    <row r="35" spans="1:62" ht="120" customHeight="1" x14ac:dyDescent="0.25">
      <c r="A35" s="132" t="s">
        <v>180</v>
      </c>
      <c r="B35" s="132"/>
      <c r="C35" s="150">
        <v>0</v>
      </c>
      <c r="D35" s="150">
        <v>0</v>
      </c>
      <c r="E35" s="133">
        <v>585.9</v>
      </c>
      <c r="F35" s="134" t="s">
        <v>529</v>
      </c>
      <c r="G35" s="86" t="s">
        <v>530</v>
      </c>
      <c r="H35" s="86" t="s">
        <v>531</v>
      </c>
      <c r="I35" s="89"/>
      <c r="J35" s="90" t="s">
        <v>198</v>
      </c>
      <c r="K35" s="86"/>
      <c r="L35" s="86"/>
      <c r="M35" s="92" t="s">
        <v>151</v>
      </c>
      <c r="N35" s="86" t="s">
        <v>108</v>
      </c>
      <c r="O35" s="163" t="s">
        <v>186</v>
      </c>
      <c r="P35" s="163" t="s">
        <v>186</v>
      </c>
      <c r="Q35" s="91" t="s">
        <v>109</v>
      </c>
      <c r="R35" s="91" t="s">
        <v>203</v>
      </c>
      <c r="S35" s="91" t="s">
        <v>532</v>
      </c>
      <c r="T35" s="92">
        <v>10</v>
      </c>
      <c r="U35" s="93">
        <v>10</v>
      </c>
      <c r="V35" s="94">
        <v>45770</v>
      </c>
      <c r="W35" s="94">
        <v>45770</v>
      </c>
      <c r="X35" s="95">
        <v>9785171738853</v>
      </c>
      <c r="Y35" s="96">
        <v>352</v>
      </c>
      <c r="Z35" s="97">
        <v>0.308</v>
      </c>
      <c r="AA35" s="98" t="s">
        <v>145</v>
      </c>
      <c r="AB35" s="98" t="s">
        <v>173</v>
      </c>
      <c r="AC35" s="98" t="s">
        <v>146</v>
      </c>
      <c r="AD35" s="91" t="s">
        <v>110</v>
      </c>
      <c r="AE35" s="169" t="s">
        <v>196</v>
      </c>
      <c r="AF35" s="168"/>
      <c r="AG35" s="98" t="s">
        <v>533</v>
      </c>
      <c r="AH35" s="98"/>
      <c r="AI35" s="86" t="s">
        <v>534</v>
      </c>
      <c r="AJ35" s="101" t="s">
        <v>111</v>
      </c>
      <c r="AK35" s="91"/>
      <c r="AL35" s="100" t="s">
        <v>535</v>
      </c>
      <c r="AM35" s="86" t="s">
        <v>158</v>
      </c>
      <c r="AN35" s="86" t="s">
        <v>153</v>
      </c>
      <c r="AO35" s="143">
        <f t="shared" si="0"/>
        <v>0</v>
      </c>
      <c r="AP35" s="85" t="s">
        <v>536</v>
      </c>
      <c r="AQ35" s="100" t="s">
        <v>111</v>
      </c>
      <c r="AR35" s="97" t="s">
        <v>125</v>
      </c>
      <c r="AV35" s="99"/>
      <c r="AW35" s="159" t="s">
        <v>537</v>
      </c>
      <c r="AX35" s="102" t="s">
        <v>538</v>
      </c>
      <c r="AY35" s="157" t="s">
        <v>539</v>
      </c>
      <c r="AZ35" s="159"/>
      <c r="BF35" s="103">
        <v>45791</v>
      </c>
      <c r="BG35" s="46"/>
      <c r="BH35" s="46"/>
      <c r="BI35" s="46">
        <f t="shared" si="1"/>
        <v>0</v>
      </c>
      <c r="BJ35" s="46">
        <f t="shared" si="2"/>
        <v>0</v>
      </c>
    </row>
    <row r="36" spans="1:62" ht="120" customHeight="1" x14ac:dyDescent="0.25">
      <c r="A36" s="132" t="s">
        <v>180</v>
      </c>
      <c r="B36" s="132"/>
      <c r="C36" s="150">
        <v>0</v>
      </c>
      <c r="D36" s="150">
        <v>0</v>
      </c>
      <c r="E36" s="133">
        <v>693</v>
      </c>
      <c r="F36" s="134" t="s">
        <v>540</v>
      </c>
      <c r="G36" s="86" t="s">
        <v>541</v>
      </c>
      <c r="H36" s="86" t="s">
        <v>353</v>
      </c>
      <c r="I36" s="89"/>
      <c r="J36" s="90">
        <v>3</v>
      </c>
      <c r="K36" s="86"/>
      <c r="L36" s="86"/>
      <c r="M36" s="92" t="s">
        <v>133</v>
      </c>
      <c r="N36" s="86" t="s">
        <v>108</v>
      </c>
      <c r="O36" s="163" t="s">
        <v>172</v>
      </c>
      <c r="P36" s="163" t="s">
        <v>189</v>
      </c>
      <c r="Q36" s="91" t="s">
        <v>109</v>
      </c>
      <c r="R36" s="91" t="s">
        <v>203</v>
      </c>
      <c r="S36" s="91" t="s">
        <v>542</v>
      </c>
      <c r="T36" s="92">
        <v>20</v>
      </c>
      <c r="U36" s="93">
        <v>14</v>
      </c>
      <c r="V36" s="94">
        <v>45727</v>
      </c>
      <c r="W36" s="94">
        <v>45789</v>
      </c>
      <c r="X36" s="95">
        <v>9785171683665</v>
      </c>
      <c r="Y36" s="96">
        <v>288</v>
      </c>
      <c r="Z36" s="97">
        <v>0.53100000000000003</v>
      </c>
      <c r="AA36" s="98" t="s">
        <v>134</v>
      </c>
      <c r="AB36" s="98" t="s">
        <v>136</v>
      </c>
      <c r="AC36" s="98" t="s">
        <v>135</v>
      </c>
      <c r="AD36" s="91" t="s">
        <v>110</v>
      </c>
      <c r="AE36" s="135" t="s">
        <v>116</v>
      </c>
      <c r="AF36" s="168"/>
      <c r="AG36" s="98" t="s">
        <v>239</v>
      </c>
      <c r="AH36" s="98"/>
      <c r="AI36" s="86" t="s">
        <v>354</v>
      </c>
      <c r="AJ36" s="101"/>
      <c r="AK36" s="91"/>
      <c r="AL36" s="100" t="s">
        <v>543</v>
      </c>
      <c r="AM36" s="86" t="s">
        <v>226</v>
      </c>
      <c r="AN36" s="86" t="s">
        <v>227</v>
      </c>
      <c r="AO36" s="143">
        <f t="shared" si="0"/>
        <v>0</v>
      </c>
      <c r="AP36" s="85" t="s">
        <v>544</v>
      </c>
      <c r="AQ36" s="100" t="s">
        <v>111</v>
      </c>
      <c r="AR36" s="97" t="s">
        <v>125</v>
      </c>
      <c r="AV36" s="99"/>
      <c r="AW36" s="159" t="s">
        <v>545</v>
      </c>
      <c r="AX36" s="102" t="s">
        <v>546</v>
      </c>
      <c r="AY36" s="157" t="s">
        <v>547</v>
      </c>
      <c r="AZ36" s="159"/>
      <c r="BF36" s="103">
        <v>45791</v>
      </c>
      <c r="BG36" s="46"/>
      <c r="BH36" s="46"/>
      <c r="BI36" s="46">
        <f t="shared" si="1"/>
        <v>0</v>
      </c>
      <c r="BJ36" s="46">
        <f t="shared" si="2"/>
        <v>0</v>
      </c>
    </row>
    <row r="37" spans="1:62" ht="120" customHeight="1" x14ac:dyDescent="0.25">
      <c r="A37" s="132" t="s">
        <v>180</v>
      </c>
      <c r="B37" s="132"/>
      <c r="C37" s="150">
        <v>0</v>
      </c>
      <c r="D37" s="150">
        <v>0</v>
      </c>
      <c r="E37" s="133">
        <v>630</v>
      </c>
      <c r="F37" s="134" t="s">
        <v>548</v>
      </c>
      <c r="G37" s="86" t="s">
        <v>549</v>
      </c>
      <c r="H37" s="86" t="s">
        <v>353</v>
      </c>
      <c r="I37" s="89"/>
      <c r="J37" s="90">
        <v>5</v>
      </c>
      <c r="K37" s="86"/>
      <c r="L37" s="86"/>
      <c r="M37" s="92" t="s">
        <v>133</v>
      </c>
      <c r="N37" s="86" t="s">
        <v>108</v>
      </c>
      <c r="O37" s="163" t="s">
        <v>172</v>
      </c>
      <c r="P37" s="163" t="s">
        <v>189</v>
      </c>
      <c r="Q37" s="91" t="s">
        <v>109</v>
      </c>
      <c r="R37" s="91" t="s">
        <v>203</v>
      </c>
      <c r="S37" s="91" t="s">
        <v>550</v>
      </c>
      <c r="T37" s="92">
        <v>10</v>
      </c>
      <c r="U37" s="93">
        <v>8</v>
      </c>
      <c r="V37" s="94">
        <v>44358</v>
      </c>
      <c r="W37" s="94">
        <v>45783</v>
      </c>
      <c r="X37" s="95">
        <v>9785171369460</v>
      </c>
      <c r="Y37" s="96">
        <v>224</v>
      </c>
      <c r="Z37" s="97">
        <v>0.30299999999999999</v>
      </c>
      <c r="AA37" s="98" t="s">
        <v>134</v>
      </c>
      <c r="AB37" s="98" t="s">
        <v>164</v>
      </c>
      <c r="AC37" s="98" t="s">
        <v>135</v>
      </c>
      <c r="AD37" s="91" t="s">
        <v>110</v>
      </c>
      <c r="AE37" s="135" t="s">
        <v>116</v>
      </c>
      <c r="AF37" s="168"/>
      <c r="AG37" s="98" t="s">
        <v>350</v>
      </c>
      <c r="AH37" s="98"/>
      <c r="AI37" s="86" t="s">
        <v>354</v>
      </c>
      <c r="AJ37" s="101"/>
      <c r="AK37" s="91" t="s">
        <v>551</v>
      </c>
      <c r="AL37" s="100" t="s">
        <v>552</v>
      </c>
      <c r="AM37" s="86" t="s">
        <v>225</v>
      </c>
      <c r="AN37" s="86" t="s">
        <v>227</v>
      </c>
      <c r="AO37" s="143">
        <f t="shared" si="0"/>
        <v>0</v>
      </c>
      <c r="AP37" s="85" t="s">
        <v>553</v>
      </c>
      <c r="AQ37" s="100" t="s">
        <v>111</v>
      </c>
      <c r="AR37" s="97" t="s">
        <v>125</v>
      </c>
      <c r="AV37" s="99"/>
      <c r="AW37" s="159" t="s">
        <v>554</v>
      </c>
      <c r="AX37" s="102" t="s">
        <v>555</v>
      </c>
      <c r="AY37" s="157" t="s">
        <v>556</v>
      </c>
      <c r="AZ37" s="159"/>
      <c r="BF37" s="103">
        <v>45791</v>
      </c>
      <c r="BG37" s="46"/>
      <c r="BH37" s="46"/>
      <c r="BI37" s="46">
        <f t="shared" si="1"/>
        <v>0</v>
      </c>
      <c r="BJ37" s="46">
        <f t="shared" si="2"/>
        <v>0</v>
      </c>
    </row>
    <row r="38" spans="1:62" ht="120" customHeight="1" x14ac:dyDescent="0.25">
      <c r="A38" s="132" t="s">
        <v>180</v>
      </c>
      <c r="B38" s="132"/>
      <c r="C38" s="150">
        <v>0</v>
      </c>
      <c r="D38" s="150">
        <v>0</v>
      </c>
      <c r="E38" s="133">
        <v>516.6</v>
      </c>
      <c r="F38" s="134" t="s">
        <v>557</v>
      </c>
      <c r="G38" s="86" t="s">
        <v>558</v>
      </c>
      <c r="H38" s="86" t="s">
        <v>559</v>
      </c>
      <c r="I38" s="89"/>
      <c r="J38" s="90" t="s">
        <v>195</v>
      </c>
      <c r="K38" s="86"/>
      <c r="L38" s="86"/>
      <c r="M38" s="92" t="s">
        <v>138</v>
      </c>
      <c r="N38" s="86" t="s">
        <v>108</v>
      </c>
      <c r="O38" s="163" t="s">
        <v>148</v>
      </c>
      <c r="P38" s="163" t="s">
        <v>208</v>
      </c>
      <c r="Q38" s="91" t="s">
        <v>109</v>
      </c>
      <c r="R38" s="91" t="s">
        <v>203</v>
      </c>
      <c r="S38" s="91" t="s">
        <v>560</v>
      </c>
      <c r="T38" s="92">
        <v>10</v>
      </c>
      <c r="U38" s="93">
        <v>12</v>
      </c>
      <c r="V38" s="94">
        <v>45789</v>
      </c>
      <c r="W38" s="94">
        <v>45789</v>
      </c>
      <c r="X38" s="95">
        <v>9785171759483</v>
      </c>
      <c r="Y38" s="96">
        <v>320</v>
      </c>
      <c r="Z38" s="97">
        <v>0.33</v>
      </c>
      <c r="AA38" s="98" t="s">
        <v>145</v>
      </c>
      <c r="AB38" s="98" t="s">
        <v>234</v>
      </c>
      <c r="AC38" s="98" t="s">
        <v>146</v>
      </c>
      <c r="AD38" s="91" t="s">
        <v>110</v>
      </c>
      <c r="AE38" s="169" t="s">
        <v>196</v>
      </c>
      <c r="AF38" s="168"/>
      <c r="AG38" s="98" t="s">
        <v>273</v>
      </c>
      <c r="AH38" s="98"/>
      <c r="AI38" s="86" t="s">
        <v>561</v>
      </c>
      <c r="AJ38" s="101" t="s">
        <v>141</v>
      </c>
      <c r="AK38" s="91"/>
      <c r="AL38" s="100" t="s">
        <v>562</v>
      </c>
      <c r="AM38" s="86" t="s">
        <v>253</v>
      </c>
      <c r="AN38" s="86" t="s">
        <v>142</v>
      </c>
      <c r="AO38" s="143">
        <f t="shared" si="0"/>
        <v>0</v>
      </c>
      <c r="AP38" s="85" t="s">
        <v>563</v>
      </c>
      <c r="AQ38" s="100" t="s">
        <v>157</v>
      </c>
      <c r="AR38" s="97" t="s">
        <v>125</v>
      </c>
      <c r="AV38" s="99"/>
      <c r="AW38" s="159" t="s">
        <v>564</v>
      </c>
      <c r="AX38" s="102" t="s">
        <v>565</v>
      </c>
      <c r="AY38" s="157" t="s">
        <v>566</v>
      </c>
      <c r="AZ38" s="159"/>
      <c r="BF38" s="103">
        <v>45791</v>
      </c>
      <c r="BG38" s="46"/>
      <c r="BH38" s="46"/>
      <c r="BI38" s="46">
        <f t="shared" si="1"/>
        <v>0</v>
      </c>
      <c r="BJ38" s="46">
        <f t="shared" si="2"/>
        <v>0</v>
      </c>
    </row>
    <row r="39" spans="1:62" ht="120" customHeight="1" x14ac:dyDescent="0.25">
      <c r="A39" s="132" t="s">
        <v>180</v>
      </c>
      <c r="B39" s="132"/>
      <c r="C39" s="150">
        <v>0</v>
      </c>
      <c r="D39" s="150">
        <v>0</v>
      </c>
      <c r="E39" s="133">
        <v>472.5</v>
      </c>
      <c r="F39" s="134" t="s">
        <v>567</v>
      </c>
      <c r="G39" s="86" t="s">
        <v>204</v>
      </c>
      <c r="H39" s="86" t="s">
        <v>323</v>
      </c>
      <c r="I39" s="89"/>
      <c r="J39" s="90" t="s">
        <v>195</v>
      </c>
      <c r="K39" s="86"/>
      <c r="L39" s="86"/>
      <c r="M39" s="92" t="s">
        <v>133</v>
      </c>
      <c r="N39" s="86" t="s">
        <v>108</v>
      </c>
      <c r="O39" s="163" t="s">
        <v>218</v>
      </c>
      <c r="P39" s="163" t="s">
        <v>232</v>
      </c>
      <c r="Q39" s="91" t="s">
        <v>109</v>
      </c>
      <c r="R39" s="91" t="s">
        <v>203</v>
      </c>
      <c r="S39" s="91" t="s">
        <v>568</v>
      </c>
      <c r="T39" s="92">
        <v>20</v>
      </c>
      <c r="U39" s="93">
        <v>16</v>
      </c>
      <c r="V39" s="94">
        <v>45772</v>
      </c>
      <c r="W39" s="94">
        <v>45772</v>
      </c>
      <c r="X39" s="95">
        <v>9785171730413</v>
      </c>
      <c r="Y39" s="96">
        <v>256</v>
      </c>
      <c r="Z39" s="97">
        <v>0.20300000000000001</v>
      </c>
      <c r="AA39" s="98" t="s">
        <v>324</v>
      </c>
      <c r="AB39" s="98" t="s">
        <v>191</v>
      </c>
      <c r="AC39" s="98" t="s">
        <v>294</v>
      </c>
      <c r="AD39" s="91" t="s">
        <v>110</v>
      </c>
      <c r="AE39" s="169" t="s">
        <v>196</v>
      </c>
      <c r="AF39" s="168"/>
      <c r="AG39" s="98" t="s">
        <v>289</v>
      </c>
      <c r="AH39" s="98"/>
      <c r="AI39" s="86" t="s">
        <v>325</v>
      </c>
      <c r="AJ39" s="101"/>
      <c r="AK39" s="91"/>
      <c r="AL39" s="100" t="s">
        <v>569</v>
      </c>
      <c r="AM39" s="86" t="s">
        <v>279</v>
      </c>
      <c r="AN39" s="86" t="s">
        <v>227</v>
      </c>
      <c r="AO39" s="143">
        <f t="shared" si="0"/>
        <v>0</v>
      </c>
      <c r="AP39" s="85" t="s">
        <v>570</v>
      </c>
      <c r="AQ39" s="100" t="s">
        <v>111</v>
      </c>
      <c r="AR39" s="97" t="s">
        <v>125</v>
      </c>
      <c r="AV39" s="99"/>
      <c r="AW39" s="159" t="s">
        <v>571</v>
      </c>
      <c r="AX39" s="102"/>
      <c r="AY39" s="157" t="s">
        <v>572</v>
      </c>
      <c r="AZ39" s="159"/>
      <c r="BF39" s="103">
        <v>45791</v>
      </c>
      <c r="BG39" s="46"/>
      <c r="BH39" s="46"/>
      <c r="BI39" s="46">
        <f t="shared" si="1"/>
        <v>0</v>
      </c>
      <c r="BJ39" s="46">
        <f t="shared" si="2"/>
        <v>0</v>
      </c>
    </row>
    <row r="40" spans="1:62" ht="120" customHeight="1" x14ac:dyDescent="0.25">
      <c r="A40" s="132" t="s">
        <v>180</v>
      </c>
      <c r="B40" s="132"/>
      <c r="C40" s="150">
        <v>0</v>
      </c>
      <c r="D40" s="150">
        <v>0</v>
      </c>
      <c r="E40" s="133">
        <v>604.80000000000007</v>
      </c>
      <c r="F40" s="134" t="s">
        <v>320</v>
      </c>
      <c r="G40" s="86" t="s">
        <v>321</v>
      </c>
      <c r="H40" s="86" t="s">
        <v>573</v>
      </c>
      <c r="I40" s="89"/>
      <c r="J40" s="90" t="s">
        <v>195</v>
      </c>
      <c r="K40" s="86"/>
      <c r="L40" s="86"/>
      <c r="M40" s="92" t="s">
        <v>133</v>
      </c>
      <c r="N40" s="86" t="s">
        <v>108</v>
      </c>
      <c r="O40" s="163" t="s">
        <v>172</v>
      </c>
      <c r="P40" s="163" t="s">
        <v>189</v>
      </c>
      <c r="Q40" s="91" t="s">
        <v>109</v>
      </c>
      <c r="R40" s="91" t="s">
        <v>203</v>
      </c>
      <c r="S40" s="91" t="s">
        <v>574</v>
      </c>
      <c r="T40" s="92">
        <v>10</v>
      </c>
      <c r="U40" s="93">
        <v>12</v>
      </c>
      <c r="V40" s="94">
        <v>45772</v>
      </c>
      <c r="W40" s="94">
        <v>45772</v>
      </c>
      <c r="X40" s="95">
        <v>9785171712044</v>
      </c>
      <c r="Y40" s="96">
        <v>160</v>
      </c>
      <c r="Z40" s="97">
        <v>0.26300000000000001</v>
      </c>
      <c r="AA40" s="98" t="s">
        <v>168</v>
      </c>
      <c r="AB40" s="98" t="s">
        <v>159</v>
      </c>
      <c r="AC40" s="98" t="s">
        <v>169</v>
      </c>
      <c r="AD40" s="91" t="s">
        <v>237</v>
      </c>
      <c r="AE40" s="169" t="s">
        <v>196</v>
      </c>
      <c r="AF40" s="168"/>
      <c r="AG40" s="98" t="s">
        <v>575</v>
      </c>
      <c r="AH40" s="98"/>
      <c r="AI40" s="86" t="s">
        <v>576</v>
      </c>
      <c r="AJ40" s="101"/>
      <c r="AK40" s="91" t="s">
        <v>322</v>
      </c>
      <c r="AL40" s="100" t="s">
        <v>577</v>
      </c>
      <c r="AM40" s="86" t="s">
        <v>225</v>
      </c>
      <c r="AN40" s="86" t="s">
        <v>227</v>
      </c>
      <c r="AO40" s="143">
        <f t="shared" si="0"/>
        <v>0</v>
      </c>
      <c r="AP40" s="85" t="s">
        <v>578</v>
      </c>
      <c r="AQ40" s="100" t="s">
        <v>111</v>
      </c>
      <c r="AR40" s="97" t="s">
        <v>125</v>
      </c>
      <c r="AV40" s="99"/>
      <c r="AW40" s="159" t="s">
        <v>579</v>
      </c>
      <c r="AX40" s="102"/>
      <c r="AY40" s="157" t="s">
        <v>580</v>
      </c>
      <c r="AZ40" s="159"/>
      <c r="BF40" s="103">
        <v>45791</v>
      </c>
      <c r="BG40" s="46"/>
      <c r="BH40" s="46"/>
      <c r="BI40" s="46">
        <f t="shared" si="1"/>
        <v>0</v>
      </c>
      <c r="BJ40" s="46">
        <f t="shared" si="2"/>
        <v>0</v>
      </c>
    </row>
    <row r="41" spans="1:62" ht="120" customHeight="1" x14ac:dyDescent="0.25">
      <c r="A41" s="132" t="s">
        <v>180</v>
      </c>
      <c r="B41" s="132"/>
      <c r="C41" s="150">
        <v>0</v>
      </c>
      <c r="D41" s="150">
        <v>0</v>
      </c>
      <c r="E41" s="133">
        <v>1266.3</v>
      </c>
      <c r="F41" s="134" t="s">
        <v>581</v>
      </c>
      <c r="G41" s="86" t="s">
        <v>582</v>
      </c>
      <c r="H41" s="86" t="s">
        <v>583</v>
      </c>
      <c r="I41" s="89"/>
      <c r="J41" s="90" t="s">
        <v>195</v>
      </c>
      <c r="K41" s="86"/>
      <c r="L41" s="86"/>
      <c r="M41" s="92" t="s">
        <v>151</v>
      </c>
      <c r="N41" s="86" t="s">
        <v>108</v>
      </c>
      <c r="O41" s="163" t="s">
        <v>182</v>
      </c>
      <c r="P41" s="163" t="s">
        <v>182</v>
      </c>
      <c r="Q41" s="91" t="s">
        <v>109</v>
      </c>
      <c r="R41" s="91" t="s">
        <v>203</v>
      </c>
      <c r="S41" s="91" t="s">
        <v>584</v>
      </c>
      <c r="T41" s="92">
        <v>10</v>
      </c>
      <c r="U41" s="93">
        <v>4</v>
      </c>
      <c r="V41" s="94">
        <v>45771</v>
      </c>
      <c r="W41" s="94">
        <v>45771</v>
      </c>
      <c r="X41" s="95">
        <v>9785171735937</v>
      </c>
      <c r="Y41" s="96">
        <v>560</v>
      </c>
      <c r="Z41" s="97">
        <v>0.61499999999999999</v>
      </c>
      <c r="AA41" s="98" t="s">
        <v>134</v>
      </c>
      <c r="AB41" s="98" t="s">
        <v>192</v>
      </c>
      <c r="AC41" s="98" t="s">
        <v>135</v>
      </c>
      <c r="AD41" s="91" t="s">
        <v>110</v>
      </c>
      <c r="AE41" s="169" t="s">
        <v>196</v>
      </c>
      <c r="AF41" s="168"/>
      <c r="AG41" s="98" t="s">
        <v>585</v>
      </c>
      <c r="AH41" s="98"/>
      <c r="AI41" s="86" t="s">
        <v>586</v>
      </c>
      <c r="AJ41" s="101"/>
      <c r="AK41" s="91"/>
      <c r="AL41" s="100" t="s">
        <v>587</v>
      </c>
      <c r="AM41" s="86" t="s">
        <v>158</v>
      </c>
      <c r="AN41" s="86" t="s">
        <v>153</v>
      </c>
      <c r="AO41" s="143">
        <f t="shared" si="0"/>
        <v>0</v>
      </c>
      <c r="AP41" s="85" t="s">
        <v>588</v>
      </c>
      <c r="AQ41" s="100" t="s">
        <v>111</v>
      </c>
      <c r="AR41" s="97" t="s">
        <v>125</v>
      </c>
      <c r="AV41" s="99"/>
      <c r="AW41" s="159" t="s">
        <v>589</v>
      </c>
      <c r="AX41" s="102" t="s">
        <v>590</v>
      </c>
      <c r="AY41" s="157" t="s">
        <v>591</v>
      </c>
      <c r="AZ41" s="159"/>
      <c r="BF41" s="103">
        <v>45791</v>
      </c>
      <c r="BG41" s="46"/>
      <c r="BH41" s="46"/>
      <c r="BI41" s="46">
        <f t="shared" si="1"/>
        <v>0</v>
      </c>
      <c r="BJ41" s="46">
        <f t="shared" si="2"/>
        <v>0</v>
      </c>
    </row>
    <row r="42" spans="1:62" ht="120" customHeight="1" x14ac:dyDescent="0.25">
      <c r="A42" s="132" t="s">
        <v>180</v>
      </c>
      <c r="B42" s="132"/>
      <c r="C42" s="150">
        <v>0</v>
      </c>
      <c r="D42" s="150">
        <v>0</v>
      </c>
      <c r="E42" s="133">
        <v>604.80000000000007</v>
      </c>
      <c r="F42" s="134" t="s">
        <v>592</v>
      </c>
      <c r="G42" s="86" t="s">
        <v>204</v>
      </c>
      <c r="H42" s="86" t="s">
        <v>593</v>
      </c>
      <c r="I42" s="89"/>
      <c r="J42" s="90" t="s">
        <v>195</v>
      </c>
      <c r="K42" s="86"/>
      <c r="L42" s="86"/>
      <c r="M42" s="92" t="s">
        <v>144</v>
      </c>
      <c r="N42" s="86" t="s">
        <v>108</v>
      </c>
      <c r="O42" s="163" t="s">
        <v>230</v>
      </c>
      <c r="P42" s="163" t="s">
        <v>268</v>
      </c>
      <c r="Q42" s="91" t="s">
        <v>109</v>
      </c>
      <c r="R42" s="91" t="s">
        <v>203</v>
      </c>
      <c r="S42" s="91" t="s">
        <v>594</v>
      </c>
      <c r="T42" s="92">
        <v>20</v>
      </c>
      <c r="U42" s="93">
        <v>85</v>
      </c>
      <c r="V42" s="94">
        <v>45782</v>
      </c>
      <c r="W42" s="94">
        <v>45782</v>
      </c>
      <c r="X42" s="95">
        <v>9785171697563</v>
      </c>
      <c r="Y42" s="96">
        <v>200</v>
      </c>
      <c r="Z42" s="97">
        <v>0.12</v>
      </c>
      <c r="AA42" s="98" t="s">
        <v>595</v>
      </c>
      <c r="AB42" s="98"/>
      <c r="AC42" s="98" t="s">
        <v>596</v>
      </c>
      <c r="AD42" s="91" t="s">
        <v>256</v>
      </c>
      <c r="AE42" s="169" t="s">
        <v>196</v>
      </c>
      <c r="AF42" s="168"/>
      <c r="AG42" s="98" t="s">
        <v>349</v>
      </c>
      <c r="AH42" s="98"/>
      <c r="AI42" s="86" t="s">
        <v>597</v>
      </c>
      <c r="AJ42" s="101" t="s">
        <v>154</v>
      </c>
      <c r="AK42" s="91"/>
      <c r="AL42" s="100" t="s">
        <v>598</v>
      </c>
      <c r="AM42" s="86" t="s">
        <v>278</v>
      </c>
      <c r="AN42" s="86" t="s">
        <v>227</v>
      </c>
      <c r="AO42" s="143">
        <f t="shared" si="0"/>
        <v>0</v>
      </c>
      <c r="AP42" s="85" t="s">
        <v>599</v>
      </c>
      <c r="AQ42" s="100" t="s">
        <v>154</v>
      </c>
      <c r="AR42" s="97" t="s">
        <v>125</v>
      </c>
      <c r="AV42" s="99"/>
      <c r="AW42" s="159" t="s">
        <v>600</v>
      </c>
      <c r="AX42" s="102"/>
      <c r="AY42" s="157" t="s">
        <v>601</v>
      </c>
      <c r="AZ42" s="159"/>
      <c r="BF42" s="103">
        <v>45791</v>
      </c>
      <c r="BG42" s="46"/>
      <c r="BH42" s="46"/>
      <c r="BI42" s="46">
        <f t="shared" si="1"/>
        <v>0</v>
      </c>
      <c r="BJ42" s="46">
        <f t="shared" si="2"/>
        <v>0</v>
      </c>
    </row>
    <row r="43" spans="1:62" ht="120" customHeight="1" x14ac:dyDescent="0.25">
      <c r="A43" s="132" t="s">
        <v>180</v>
      </c>
      <c r="B43" s="132"/>
      <c r="C43" s="150">
        <v>0</v>
      </c>
      <c r="D43" s="150">
        <v>0</v>
      </c>
      <c r="E43" s="133">
        <v>317.10000000000002</v>
      </c>
      <c r="F43" s="134" t="s">
        <v>338</v>
      </c>
      <c r="G43" s="86" t="s">
        <v>339</v>
      </c>
      <c r="H43" s="86" t="s">
        <v>305</v>
      </c>
      <c r="I43" s="89"/>
      <c r="J43" s="90">
        <v>5</v>
      </c>
      <c r="K43" s="86"/>
      <c r="L43" s="86"/>
      <c r="M43" s="92" t="s">
        <v>144</v>
      </c>
      <c r="N43" s="86" t="s">
        <v>108</v>
      </c>
      <c r="O43" s="163" t="s">
        <v>230</v>
      </c>
      <c r="P43" s="163" t="s">
        <v>238</v>
      </c>
      <c r="Q43" s="91" t="s">
        <v>109</v>
      </c>
      <c r="R43" s="91" t="s">
        <v>203</v>
      </c>
      <c r="S43" s="91" t="s">
        <v>602</v>
      </c>
      <c r="T43" s="92">
        <v>10</v>
      </c>
      <c r="U43" s="93">
        <v>14</v>
      </c>
      <c r="V43" s="94">
        <v>45028</v>
      </c>
      <c r="W43" s="94">
        <v>45789</v>
      </c>
      <c r="X43" s="95">
        <v>9785171548865</v>
      </c>
      <c r="Y43" s="96">
        <v>320</v>
      </c>
      <c r="Z43" s="97">
        <v>0.28000000000000003</v>
      </c>
      <c r="AA43" s="98" t="s">
        <v>145</v>
      </c>
      <c r="AB43" s="98" t="s">
        <v>173</v>
      </c>
      <c r="AC43" s="98" t="s">
        <v>146</v>
      </c>
      <c r="AD43" s="91" t="s">
        <v>110</v>
      </c>
      <c r="AE43" s="135" t="s">
        <v>116</v>
      </c>
      <c r="AF43" s="168"/>
      <c r="AG43" s="98" t="s">
        <v>298</v>
      </c>
      <c r="AH43" s="98"/>
      <c r="AI43" s="86" t="s">
        <v>306</v>
      </c>
      <c r="AJ43" s="101"/>
      <c r="AK43" s="91" t="s">
        <v>340</v>
      </c>
      <c r="AL43" s="100" t="s">
        <v>603</v>
      </c>
      <c r="AM43" s="86" t="s">
        <v>283</v>
      </c>
      <c r="AN43" s="86" t="s">
        <v>153</v>
      </c>
      <c r="AO43" s="143">
        <f t="shared" si="0"/>
        <v>0</v>
      </c>
      <c r="AP43" s="85" t="s">
        <v>604</v>
      </c>
      <c r="AQ43" s="100" t="s">
        <v>111</v>
      </c>
      <c r="AR43" s="97" t="s">
        <v>125</v>
      </c>
      <c r="AV43" s="99"/>
      <c r="AW43" s="159" t="s">
        <v>605</v>
      </c>
      <c r="AX43" s="102" t="s">
        <v>606</v>
      </c>
      <c r="AY43" s="157" t="s">
        <v>341</v>
      </c>
      <c r="AZ43" s="159"/>
      <c r="BF43" s="103">
        <v>45791</v>
      </c>
      <c r="BG43" s="46"/>
      <c r="BH43" s="46"/>
      <c r="BI43" s="46">
        <f t="shared" si="1"/>
        <v>0</v>
      </c>
      <c r="BJ43" s="46">
        <f t="shared" si="2"/>
        <v>0</v>
      </c>
    </row>
    <row r="44" spans="1:62" ht="120" customHeight="1" x14ac:dyDescent="0.25">
      <c r="A44" s="132" t="s">
        <v>180</v>
      </c>
      <c r="B44" s="132"/>
      <c r="C44" s="150">
        <v>0</v>
      </c>
      <c r="D44" s="150">
        <v>0</v>
      </c>
      <c r="E44" s="133">
        <v>428.40000000000003</v>
      </c>
      <c r="F44" s="134" t="s">
        <v>607</v>
      </c>
      <c r="G44" s="86" t="s">
        <v>608</v>
      </c>
      <c r="H44" s="86" t="s">
        <v>373</v>
      </c>
      <c r="I44" s="89"/>
      <c r="J44" s="90" t="s">
        <v>195</v>
      </c>
      <c r="K44" s="86"/>
      <c r="L44" s="86"/>
      <c r="M44" s="92" t="s">
        <v>144</v>
      </c>
      <c r="N44" s="86" t="s">
        <v>108</v>
      </c>
      <c r="O44" s="163" t="s">
        <v>233</v>
      </c>
      <c r="P44" s="163" t="s">
        <v>352</v>
      </c>
      <c r="Q44" s="91" t="s">
        <v>109</v>
      </c>
      <c r="R44" s="91" t="s">
        <v>203</v>
      </c>
      <c r="S44" s="91" t="s">
        <v>609</v>
      </c>
      <c r="T44" s="92">
        <v>10</v>
      </c>
      <c r="U44" s="93">
        <v>8</v>
      </c>
      <c r="V44" s="94">
        <v>45782</v>
      </c>
      <c r="W44" s="94">
        <v>45782</v>
      </c>
      <c r="X44" s="95">
        <v>9785171741693</v>
      </c>
      <c r="Y44" s="96">
        <v>224</v>
      </c>
      <c r="Z44" s="97">
        <v>0.26</v>
      </c>
      <c r="AA44" s="98" t="s">
        <v>145</v>
      </c>
      <c r="AB44" s="98" t="s">
        <v>136</v>
      </c>
      <c r="AC44" s="98" t="s">
        <v>146</v>
      </c>
      <c r="AD44" s="91" t="s">
        <v>266</v>
      </c>
      <c r="AE44" s="169" t="s">
        <v>196</v>
      </c>
      <c r="AF44" s="168"/>
      <c r="AG44" s="98" t="s">
        <v>344</v>
      </c>
      <c r="AH44" s="98"/>
      <c r="AI44" s="86" t="s">
        <v>373</v>
      </c>
      <c r="AJ44" s="101"/>
      <c r="AK44" s="91"/>
      <c r="AL44" s="100" t="s">
        <v>610</v>
      </c>
      <c r="AM44" s="86" t="s">
        <v>280</v>
      </c>
      <c r="AN44" s="86" t="s">
        <v>227</v>
      </c>
      <c r="AO44" s="143">
        <f t="shared" si="0"/>
        <v>0</v>
      </c>
      <c r="AP44" s="85" t="s">
        <v>611</v>
      </c>
      <c r="AQ44" s="100" t="s">
        <v>157</v>
      </c>
      <c r="AR44" s="97" t="s">
        <v>125</v>
      </c>
      <c r="AV44" s="99"/>
      <c r="AW44" s="159" t="s">
        <v>612</v>
      </c>
      <c r="AX44" s="102"/>
      <c r="AY44" s="157" t="s">
        <v>613</v>
      </c>
      <c r="AZ44" s="159"/>
      <c r="BF44" s="103">
        <v>45791</v>
      </c>
      <c r="BG44" s="46"/>
      <c r="BH44" s="46"/>
      <c r="BI44" s="46">
        <f t="shared" si="1"/>
        <v>0</v>
      </c>
      <c r="BJ44" s="46">
        <f t="shared" si="2"/>
        <v>0</v>
      </c>
    </row>
    <row r="45" spans="1:62" ht="120" customHeight="1" x14ac:dyDescent="0.25">
      <c r="A45" s="132" t="s">
        <v>180</v>
      </c>
      <c r="B45" s="132"/>
      <c r="C45" s="150">
        <v>0</v>
      </c>
      <c r="D45" s="150">
        <v>0</v>
      </c>
      <c r="E45" s="133">
        <v>317.10000000000002</v>
      </c>
      <c r="F45" s="134" t="s">
        <v>614</v>
      </c>
      <c r="G45" s="86" t="s">
        <v>615</v>
      </c>
      <c r="H45" s="86" t="s">
        <v>616</v>
      </c>
      <c r="I45" s="89"/>
      <c r="J45" s="90" t="s">
        <v>195</v>
      </c>
      <c r="K45" s="86"/>
      <c r="L45" s="86"/>
      <c r="M45" s="92" t="s">
        <v>138</v>
      </c>
      <c r="N45" s="86" t="s">
        <v>108</v>
      </c>
      <c r="O45" s="163" t="s">
        <v>277</v>
      </c>
      <c r="P45" s="163" t="s">
        <v>375</v>
      </c>
      <c r="Q45" s="91" t="s">
        <v>109</v>
      </c>
      <c r="R45" s="91" t="s">
        <v>203</v>
      </c>
      <c r="S45" s="91" t="s">
        <v>617</v>
      </c>
      <c r="T45" s="92">
        <v>10</v>
      </c>
      <c r="U45" s="93">
        <v>20</v>
      </c>
      <c r="V45" s="94">
        <v>45789</v>
      </c>
      <c r="W45" s="94">
        <v>45789</v>
      </c>
      <c r="X45" s="95">
        <v>9785171740023</v>
      </c>
      <c r="Y45" s="96">
        <v>128</v>
      </c>
      <c r="Z45" s="97">
        <v>0.13600000000000001</v>
      </c>
      <c r="AA45" s="98" t="s">
        <v>293</v>
      </c>
      <c r="AB45" s="98" t="s">
        <v>191</v>
      </c>
      <c r="AC45" s="98" t="s">
        <v>294</v>
      </c>
      <c r="AD45" s="91" t="s">
        <v>110</v>
      </c>
      <c r="AE45" s="169" t="s">
        <v>196</v>
      </c>
      <c r="AF45" s="168"/>
      <c r="AG45" s="98" t="s">
        <v>250</v>
      </c>
      <c r="AH45" s="98"/>
      <c r="AI45" s="86" t="s">
        <v>616</v>
      </c>
      <c r="AJ45" s="101" t="s">
        <v>167</v>
      </c>
      <c r="AK45" s="91" t="s">
        <v>618</v>
      </c>
      <c r="AL45" s="100" t="s">
        <v>619</v>
      </c>
      <c r="AM45" s="86" t="s">
        <v>150</v>
      </c>
      <c r="AN45" s="86" t="s">
        <v>142</v>
      </c>
      <c r="AO45" s="143">
        <f t="shared" si="0"/>
        <v>0</v>
      </c>
      <c r="AP45" s="85" t="s">
        <v>620</v>
      </c>
      <c r="AQ45" s="100" t="s">
        <v>143</v>
      </c>
      <c r="AR45" s="97" t="s">
        <v>125</v>
      </c>
      <c r="AV45" s="99"/>
      <c r="AW45" s="159" t="s">
        <v>621</v>
      </c>
      <c r="AX45" s="102" t="s">
        <v>622</v>
      </c>
      <c r="AY45" s="157" t="s">
        <v>623</v>
      </c>
      <c r="AZ45" s="159"/>
      <c r="BF45" s="103">
        <v>45791</v>
      </c>
      <c r="BG45" s="46"/>
      <c r="BH45" s="46"/>
      <c r="BI45" s="46">
        <f t="shared" si="1"/>
        <v>0</v>
      </c>
      <c r="BJ45" s="46">
        <f t="shared" si="2"/>
        <v>0</v>
      </c>
    </row>
    <row r="46" spans="1:62" ht="120" customHeight="1" x14ac:dyDescent="0.25">
      <c r="A46" s="132" t="s">
        <v>180</v>
      </c>
      <c r="B46" s="132"/>
      <c r="C46" s="150">
        <v>0</v>
      </c>
      <c r="D46" s="150">
        <v>0</v>
      </c>
      <c r="E46" s="133">
        <v>317.10000000000002</v>
      </c>
      <c r="F46" s="134" t="s">
        <v>624</v>
      </c>
      <c r="G46" s="86" t="s">
        <v>625</v>
      </c>
      <c r="H46" s="86" t="s">
        <v>616</v>
      </c>
      <c r="I46" s="89"/>
      <c r="J46" s="90" t="s">
        <v>195</v>
      </c>
      <c r="K46" s="86"/>
      <c r="L46" s="86"/>
      <c r="M46" s="92" t="s">
        <v>138</v>
      </c>
      <c r="N46" s="86" t="s">
        <v>108</v>
      </c>
      <c r="O46" s="163" t="s">
        <v>277</v>
      </c>
      <c r="P46" s="163" t="s">
        <v>375</v>
      </c>
      <c r="Q46" s="91" t="s">
        <v>109</v>
      </c>
      <c r="R46" s="91" t="s">
        <v>203</v>
      </c>
      <c r="S46" s="91" t="s">
        <v>626</v>
      </c>
      <c r="T46" s="92">
        <v>10</v>
      </c>
      <c r="U46" s="93">
        <v>20</v>
      </c>
      <c r="V46" s="94">
        <v>45789</v>
      </c>
      <c r="W46" s="94">
        <v>45789</v>
      </c>
      <c r="X46" s="95">
        <v>9785171740047</v>
      </c>
      <c r="Y46" s="96">
        <v>128</v>
      </c>
      <c r="Z46" s="97">
        <v>0.13500000000000001</v>
      </c>
      <c r="AA46" s="98" t="s">
        <v>293</v>
      </c>
      <c r="AB46" s="98" t="s">
        <v>191</v>
      </c>
      <c r="AC46" s="98" t="s">
        <v>294</v>
      </c>
      <c r="AD46" s="91" t="s">
        <v>110</v>
      </c>
      <c r="AE46" s="169" t="s">
        <v>196</v>
      </c>
      <c r="AF46" s="168"/>
      <c r="AG46" s="98" t="s">
        <v>272</v>
      </c>
      <c r="AH46" s="98"/>
      <c r="AI46" s="86" t="s">
        <v>616</v>
      </c>
      <c r="AJ46" s="101" t="s">
        <v>167</v>
      </c>
      <c r="AK46" s="91"/>
      <c r="AL46" s="100" t="s">
        <v>627</v>
      </c>
      <c r="AM46" s="86" t="s">
        <v>150</v>
      </c>
      <c r="AN46" s="86" t="s">
        <v>142</v>
      </c>
      <c r="AO46" s="143">
        <f t="shared" si="0"/>
        <v>0</v>
      </c>
      <c r="AP46" s="85" t="s">
        <v>628</v>
      </c>
      <c r="AQ46" s="100" t="s">
        <v>147</v>
      </c>
      <c r="AR46" s="97" t="s">
        <v>125</v>
      </c>
      <c r="AV46" s="99"/>
      <c r="AW46" s="159" t="s">
        <v>629</v>
      </c>
      <c r="AX46" s="102" t="s">
        <v>630</v>
      </c>
      <c r="AY46" s="157" t="s">
        <v>631</v>
      </c>
      <c r="AZ46" s="159"/>
      <c r="BF46" s="103">
        <v>45791</v>
      </c>
      <c r="BG46" s="46"/>
      <c r="BH46" s="46"/>
      <c r="BI46" s="46">
        <f t="shared" si="1"/>
        <v>0</v>
      </c>
      <c r="BJ46" s="46">
        <f t="shared" si="2"/>
        <v>0</v>
      </c>
    </row>
    <row r="47" spans="1:62" ht="120" customHeight="1" x14ac:dyDescent="0.25">
      <c r="A47" s="132" t="s">
        <v>180</v>
      </c>
      <c r="B47" s="132"/>
      <c r="C47" s="150">
        <v>0</v>
      </c>
      <c r="D47" s="150">
        <v>0</v>
      </c>
      <c r="E47" s="133">
        <v>307.65000000000003</v>
      </c>
      <c r="F47" s="134" t="s">
        <v>632</v>
      </c>
      <c r="G47" s="86" t="s">
        <v>633</v>
      </c>
      <c r="H47" s="86" t="s">
        <v>634</v>
      </c>
      <c r="I47" s="89"/>
      <c r="J47" s="90" t="s">
        <v>195</v>
      </c>
      <c r="K47" s="86"/>
      <c r="L47" s="86"/>
      <c r="M47" s="92" t="s">
        <v>138</v>
      </c>
      <c r="N47" s="86" t="s">
        <v>108</v>
      </c>
      <c r="O47" s="163" t="s">
        <v>235</v>
      </c>
      <c r="P47" s="163" t="s">
        <v>307</v>
      </c>
      <c r="Q47" s="91" t="s">
        <v>109</v>
      </c>
      <c r="R47" s="91" t="s">
        <v>203</v>
      </c>
      <c r="S47" s="91" t="s">
        <v>635</v>
      </c>
      <c r="T47" s="92">
        <v>10</v>
      </c>
      <c r="U47" s="93">
        <v>25</v>
      </c>
      <c r="V47" s="94">
        <v>45771</v>
      </c>
      <c r="W47" s="94">
        <v>45771</v>
      </c>
      <c r="X47" s="95">
        <v>9785171720063</v>
      </c>
      <c r="Y47" s="96">
        <v>48</v>
      </c>
      <c r="Z47" s="97">
        <v>0.19700000000000001</v>
      </c>
      <c r="AA47" s="98" t="s">
        <v>139</v>
      </c>
      <c r="AB47" s="98" t="s">
        <v>159</v>
      </c>
      <c r="AC47" s="98" t="s">
        <v>140</v>
      </c>
      <c r="AD47" s="91">
        <v>3</v>
      </c>
      <c r="AE47" s="169" t="s">
        <v>196</v>
      </c>
      <c r="AF47" s="168"/>
      <c r="AG47" s="98" t="s">
        <v>308</v>
      </c>
      <c r="AH47" s="98"/>
      <c r="AI47" s="86" t="s">
        <v>636</v>
      </c>
      <c r="AJ47" s="101" t="s">
        <v>162</v>
      </c>
      <c r="AK47" s="91"/>
      <c r="AL47" s="100" t="s">
        <v>637</v>
      </c>
      <c r="AM47" s="86" t="s">
        <v>184</v>
      </c>
      <c r="AN47" s="86" t="s">
        <v>142</v>
      </c>
      <c r="AO47" s="143">
        <f t="shared" si="0"/>
        <v>0</v>
      </c>
      <c r="AP47" s="85" t="s">
        <v>638</v>
      </c>
      <c r="AQ47" s="100" t="s">
        <v>143</v>
      </c>
      <c r="AR47" s="97" t="s">
        <v>125</v>
      </c>
      <c r="AV47" s="99"/>
      <c r="AW47" s="159" t="s">
        <v>639</v>
      </c>
      <c r="AX47" s="102" t="s">
        <v>640</v>
      </c>
      <c r="AY47" s="157" t="s">
        <v>641</v>
      </c>
      <c r="AZ47" s="159"/>
      <c r="BF47" s="103">
        <v>45791</v>
      </c>
      <c r="BG47" s="46"/>
      <c r="BH47" s="46"/>
      <c r="BI47" s="46">
        <f t="shared" si="1"/>
        <v>0</v>
      </c>
      <c r="BJ47" s="46">
        <f t="shared" si="2"/>
        <v>0</v>
      </c>
    </row>
    <row r="48" spans="1:62" ht="120" customHeight="1" x14ac:dyDescent="0.25">
      <c r="A48" s="132" t="s">
        <v>180</v>
      </c>
      <c r="B48" s="132"/>
      <c r="C48" s="150">
        <v>0</v>
      </c>
      <c r="D48" s="150">
        <v>0</v>
      </c>
      <c r="E48" s="133">
        <v>630</v>
      </c>
      <c r="F48" s="134" t="s">
        <v>642</v>
      </c>
      <c r="G48" s="86" t="s">
        <v>549</v>
      </c>
      <c r="H48" s="86" t="s">
        <v>643</v>
      </c>
      <c r="I48" s="89"/>
      <c r="J48" s="90">
        <v>7</v>
      </c>
      <c r="K48" s="86"/>
      <c r="L48" s="86"/>
      <c r="M48" s="92" t="s">
        <v>133</v>
      </c>
      <c r="N48" s="86" t="s">
        <v>108</v>
      </c>
      <c r="O48" s="163" t="s">
        <v>172</v>
      </c>
      <c r="P48" s="163" t="s">
        <v>189</v>
      </c>
      <c r="Q48" s="91" t="s">
        <v>109</v>
      </c>
      <c r="R48" s="91" t="s">
        <v>203</v>
      </c>
      <c r="S48" s="91" t="s">
        <v>644</v>
      </c>
      <c r="T48" s="92">
        <v>10</v>
      </c>
      <c r="U48" s="93">
        <v>8</v>
      </c>
      <c r="V48" s="94">
        <v>45128</v>
      </c>
      <c r="W48" s="94">
        <v>45783</v>
      </c>
      <c r="X48" s="95">
        <v>9785171578879</v>
      </c>
      <c r="Y48" s="96">
        <v>224</v>
      </c>
      <c r="Z48" s="97">
        <v>0.3</v>
      </c>
      <c r="AA48" s="98" t="s">
        <v>134</v>
      </c>
      <c r="AB48" s="98" t="s">
        <v>164</v>
      </c>
      <c r="AC48" s="98" t="s">
        <v>135</v>
      </c>
      <c r="AD48" s="91" t="s">
        <v>110</v>
      </c>
      <c r="AE48" s="135" t="s">
        <v>116</v>
      </c>
      <c r="AF48" s="168"/>
      <c r="AG48" s="98" t="s">
        <v>299</v>
      </c>
      <c r="AH48" s="98"/>
      <c r="AI48" s="86" t="s">
        <v>645</v>
      </c>
      <c r="AJ48" s="101"/>
      <c r="AK48" s="91" t="s">
        <v>551</v>
      </c>
      <c r="AL48" s="100" t="s">
        <v>646</v>
      </c>
      <c r="AM48" s="86" t="s">
        <v>225</v>
      </c>
      <c r="AN48" s="86" t="s">
        <v>227</v>
      </c>
      <c r="AO48" s="143">
        <f t="shared" si="0"/>
        <v>0</v>
      </c>
      <c r="AP48" s="85" t="s">
        <v>647</v>
      </c>
      <c r="AQ48" s="100" t="s">
        <v>111</v>
      </c>
      <c r="AR48" s="97" t="s">
        <v>125</v>
      </c>
      <c r="AV48" s="99"/>
      <c r="AW48" s="159" t="s">
        <v>648</v>
      </c>
      <c r="AX48" s="102"/>
      <c r="AY48" s="157" t="s">
        <v>649</v>
      </c>
      <c r="AZ48" s="159"/>
      <c r="BF48" s="103">
        <v>45791</v>
      </c>
      <c r="BG48" s="46"/>
      <c r="BH48" s="46"/>
      <c r="BI48" s="46">
        <f t="shared" si="1"/>
        <v>0</v>
      </c>
      <c r="BJ48" s="46">
        <f t="shared" si="2"/>
        <v>0</v>
      </c>
    </row>
    <row r="49" spans="1:62" ht="120" customHeight="1" x14ac:dyDescent="0.25">
      <c r="A49" s="132" t="s">
        <v>180</v>
      </c>
      <c r="B49" s="132"/>
      <c r="C49" s="150">
        <v>0</v>
      </c>
      <c r="D49" s="150">
        <v>0</v>
      </c>
      <c r="E49" s="133">
        <v>1052.1000000000001</v>
      </c>
      <c r="F49" s="134" t="s">
        <v>650</v>
      </c>
      <c r="G49" s="86" t="s">
        <v>651</v>
      </c>
      <c r="H49" s="86" t="s">
        <v>652</v>
      </c>
      <c r="I49" s="89"/>
      <c r="J49" s="90" t="s">
        <v>195</v>
      </c>
      <c r="K49" s="86"/>
      <c r="L49" s="86"/>
      <c r="M49" s="92" t="s">
        <v>133</v>
      </c>
      <c r="N49" s="86" t="s">
        <v>108</v>
      </c>
      <c r="O49" s="163" t="s">
        <v>313</v>
      </c>
      <c r="P49" s="163" t="s">
        <v>314</v>
      </c>
      <c r="Q49" s="91" t="s">
        <v>109</v>
      </c>
      <c r="R49" s="91" t="s">
        <v>203</v>
      </c>
      <c r="S49" s="91" t="s">
        <v>653</v>
      </c>
      <c r="T49" s="92">
        <v>10</v>
      </c>
      <c r="U49" s="93">
        <v>10</v>
      </c>
      <c r="V49" s="94">
        <v>45772</v>
      </c>
      <c r="W49" s="94">
        <v>45772</v>
      </c>
      <c r="X49" s="95">
        <v>9785171738037</v>
      </c>
      <c r="Y49" s="96">
        <v>272</v>
      </c>
      <c r="Z49" s="97">
        <v>0.43</v>
      </c>
      <c r="AA49" s="98" t="s">
        <v>175</v>
      </c>
      <c r="AB49" s="98" t="s">
        <v>222</v>
      </c>
      <c r="AC49" s="98" t="s">
        <v>176</v>
      </c>
      <c r="AD49" s="91" t="s">
        <v>110</v>
      </c>
      <c r="AE49" s="169" t="s">
        <v>196</v>
      </c>
      <c r="AF49" s="168"/>
      <c r="AG49" s="98" t="s">
        <v>654</v>
      </c>
      <c r="AH49" s="98"/>
      <c r="AI49" s="86" t="s">
        <v>655</v>
      </c>
      <c r="AJ49" s="101"/>
      <c r="AK49" s="91" t="s">
        <v>656</v>
      </c>
      <c r="AL49" s="100" t="s">
        <v>657</v>
      </c>
      <c r="AM49" s="86" t="s">
        <v>226</v>
      </c>
      <c r="AN49" s="86" t="s">
        <v>227</v>
      </c>
      <c r="AO49" s="143">
        <f t="shared" si="0"/>
        <v>0</v>
      </c>
      <c r="AP49" s="85" t="s">
        <v>658</v>
      </c>
      <c r="AQ49" s="100" t="s">
        <v>111</v>
      </c>
      <c r="AR49" s="97" t="s">
        <v>125</v>
      </c>
      <c r="AV49" s="99"/>
      <c r="AW49" s="159" t="s">
        <v>659</v>
      </c>
      <c r="AX49" s="102"/>
      <c r="AY49" s="157" t="s">
        <v>660</v>
      </c>
      <c r="AZ49" s="159"/>
      <c r="BF49" s="103">
        <v>45791</v>
      </c>
      <c r="BG49" s="46"/>
      <c r="BH49" s="46"/>
      <c r="BI49" s="46">
        <f t="shared" si="1"/>
        <v>0</v>
      </c>
      <c r="BJ49" s="46">
        <f t="shared" si="2"/>
        <v>0</v>
      </c>
    </row>
    <row r="50" spans="1:62" ht="120" customHeight="1" x14ac:dyDescent="0.25">
      <c r="A50" s="132" t="s">
        <v>180</v>
      </c>
      <c r="B50" s="132"/>
      <c r="C50" s="150">
        <v>0</v>
      </c>
      <c r="D50" s="150">
        <v>0</v>
      </c>
      <c r="E50" s="133">
        <v>560.70000000000005</v>
      </c>
      <c r="F50" s="134" t="s">
        <v>661</v>
      </c>
      <c r="G50" s="86" t="s">
        <v>662</v>
      </c>
      <c r="H50" s="86" t="s">
        <v>663</v>
      </c>
      <c r="I50" s="89"/>
      <c r="J50" s="90" t="s">
        <v>195</v>
      </c>
      <c r="K50" s="86"/>
      <c r="L50" s="86"/>
      <c r="M50" s="92" t="s">
        <v>151</v>
      </c>
      <c r="N50" s="86" t="s">
        <v>108</v>
      </c>
      <c r="O50" s="163" t="s">
        <v>245</v>
      </c>
      <c r="P50" s="163" t="s">
        <v>245</v>
      </c>
      <c r="Q50" s="91" t="s">
        <v>109</v>
      </c>
      <c r="R50" s="91" t="s">
        <v>203</v>
      </c>
      <c r="S50" s="91" t="s">
        <v>664</v>
      </c>
      <c r="T50" s="92">
        <v>10</v>
      </c>
      <c r="U50" s="93">
        <v>18</v>
      </c>
      <c r="V50" s="94">
        <v>45777</v>
      </c>
      <c r="W50" s="94">
        <v>45777</v>
      </c>
      <c r="X50" s="95">
        <v>9785171711313</v>
      </c>
      <c r="Y50" s="96">
        <v>192</v>
      </c>
      <c r="Z50" s="97">
        <v>0.216</v>
      </c>
      <c r="AA50" s="98" t="s">
        <v>145</v>
      </c>
      <c r="AB50" s="98" t="s">
        <v>160</v>
      </c>
      <c r="AC50" s="98" t="s">
        <v>146</v>
      </c>
      <c r="AD50" s="91" t="s">
        <v>110</v>
      </c>
      <c r="AE50" s="169" t="s">
        <v>196</v>
      </c>
      <c r="AF50" s="168"/>
      <c r="AG50" s="98" t="s">
        <v>665</v>
      </c>
      <c r="AH50" s="98"/>
      <c r="AI50" s="86" t="s">
        <v>666</v>
      </c>
      <c r="AJ50" s="101"/>
      <c r="AK50" s="91" t="s">
        <v>667</v>
      </c>
      <c r="AL50" s="100" t="s">
        <v>668</v>
      </c>
      <c r="AM50" s="86" t="s">
        <v>158</v>
      </c>
      <c r="AN50" s="86" t="s">
        <v>153</v>
      </c>
      <c r="AO50" s="143">
        <f t="shared" ref="AO50:AO85" si="3">C50*U50+D50</f>
        <v>0</v>
      </c>
      <c r="AP50" s="85" t="s">
        <v>669</v>
      </c>
      <c r="AQ50" s="100" t="s">
        <v>154</v>
      </c>
      <c r="AR50" s="97" t="s">
        <v>125</v>
      </c>
      <c r="AV50" s="99"/>
      <c r="AW50" s="159" t="s">
        <v>670</v>
      </c>
      <c r="AX50" s="102" t="s">
        <v>671</v>
      </c>
      <c r="AY50" s="157" t="s">
        <v>672</v>
      </c>
      <c r="AZ50" s="159"/>
      <c r="BF50" s="103">
        <v>45791</v>
      </c>
      <c r="BG50" s="46"/>
      <c r="BH50" s="46"/>
      <c r="BI50" s="46">
        <f t="shared" ref="BI50:BI85" si="4">AO50*E50</f>
        <v>0</v>
      </c>
      <c r="BJ50" s="46">
        <f t="shared" ref="BJ50:BJ85" si="5">AO50*Z50</f>
        <v>0</v>
      </c>
    </row>
    <row r="51" spans="1:62" ht="120" customHeight="1" x14ac:dyDescent="0.25">
      <c r="A51" s="132" t="s">
        <v>180</v>
      </c>
      <c r="B51" s="132"/>
      <c r="C51" s="150">
        <v>0</v>
      </c>
      <c r="D51" s="150">
        <v>0</v>
      </c>
      <c r="E51" s="133">
        <v>825.30000000000007</v>
      </c>
      <c r="F51" s="134" t="s">
        <v>673</v>
      </c>
      <c r="G51" s="86" t="s">
        <v>674</v>
      </c>
      <c r="H51" s="86" t="s">
        <v>675</v>
      </c>
      <c r="I51" s="89"/>
      <c r="J51" s="90">
        <v>1</v>
      </c>
      <c r="K51" s="86"/>
      <c r="L51" s="86"/>
      <c r="M51" s="92" t="s">
        <v>133</v>
      </c>
      <c r="N51" s="86" t="s">
        <v>108</v>
      </c>
      <c r="O51" s="163" t="s">
        <v>220</v>
      </c>
      <c r="P51" s="163" t="s">
        <v>221</v>
      </c>
      <c r="Q51" s="91" t="s">
        <v>109</v>
      </c>
      <c r="R51" s="91" t="s">
        <v>203</v>
      </c>
      <c r="S51" s="91" t="s">
        <v>676</v>
      </c>
      <c r="T51" s="92">
        <v>10</v>
      </c>
      <c r="U51" s="93">
        <v>8</v>
      </c>
      <c r="V51" s="94">
        <v>45474</v>
      </c>
      <c r="W51" s="94">
        <v>45785</v>
      </c>
      <c r="X51" s="95">
        <v>9785171629168</v>
      </c>
      <c r="Y51" s="96">
        <v>256</v>
      </c>
      <c r="Z51" s="97">
        <v>0.46800000000000003</v>
      </c>
      <c r="AA51" s="98" t="s">
        <v>175</v>
      </c>
      <c r="AB51" s="98" t="s">
        <v>191</v>
      </c>
      <c r="AC51" s="98" t="s">
        <v>176</v>
      </c>
      <c r="AD51" s="91" t="s">
        <v>110</v>
      </c>
      <c r="AE51" s="135" t="s">
        <v>116</v>
      </c>
      <c r="AF51" s="168"/>
      <c r="AG51" s="98" t="s">
        <v>263</v>
      </c>
      <c r="AH51" s="98"/>
      <c r="AI51" s="86" t="s">
        <v>677</v>
      </c>
      <c r="AJ51" s="101"/>
      <c r="AK51" s="91"/>
      <c r="AL51" s="100" t="s">
        <v>678</v>
      </c>
      <c r="AM51" s="86" t="s">
        <v>225</v>
      </c>
      <c r="AN51" s="86" t="s">
        <v>227</v>
      </c>
      <c r="AO51" s="143">
        <f t="shared" si="3"/>
        <v>0</v>
      </c>
      <c r="AP51" s="85" t="s">
        <v>679</v>
      </c>
      <c r="AQ51" s="100" t="s">
        <v>111</v>
      </c>
      <c r="AR51" s="97" t="s">
        <v>125</v>
      </c>
      <c r="AV51" s="99"/>
      <c r="AW51" s="159" t="s">
        <v>680</v>
      </c>
      <c r="AX51" s="102" t="s">
        <v>681</v>
      </c>
      <c r="AY51" s="157" t="s">
        <v>682</v>
      </c>
      <c r="AZ51" s="159" t="s">
        <v>258</v>
      </c>
      <c r="BF51" s="103">
        <v>45791</v>
      </c>
      <c r="BG51" s="46"/>
      <c r="BH51" s="46"/>
      <c r="BI51" s="46">
        <f t="shared" si="4"/>
        <v>0</v>
      </c>
      <c r="BJ51" s="46">
        <f t="shared" si="5"/>
        <v>0</v>
      </c>
    </row>
    <row r="52" spans="1:62" ht="120" customHeight="1" x14ac:dyDescent="0.25">
      <c r="A52" s="132" t="s">
        <v>180</v>
      </c>
      <c r="B52" s="132"/>
      <c r="C52" s="150">
        <v>0</v>
      </c>
      <c r="D52" s="150">
        <v>0</v>
      </c>
      <c r="E52" s="133">
        <v>648.9</v>
      </c>
      <c r="F52" s="134" t="s">
        <v>683</v>
      </c>
      <c r="G52" s="86" t="s">
        <v>684</v>
      </c>
      <c r="H52" s="86" t="s">
        <v>685</v>
      </c>
      <c r="I52" s="89"/>
      <c r="J52" s="90" t="s">
        <v>195</v>
      </c>
      <c r="K52" s="86"/>
      <c r="L52" s="86"/>
      <c r="M52" s="92" t="s">
        <v>151</v>
      </c>
      <c r="N52" s="86" t="s">
        <v>108</v>
      </c>
      <c r="O52" s="163" t="s">
        <v>163</v>
      </c>
      <c r="P52" s="163" t="s">
        <v>163</v>
      </c>
      <c r="Q52" s="91" t="s">
        <v>109</v>
      </c>
      <c r="R52" s="91" t="s">
        <v>203</v>
      </c>
      <c r="S52" s="91" t="s">
        <v>686</v>
      </c>
      <c r="T52" s="92">
        <v>10</v>
      </c>
      <c r="U52" s="93">
        <v>14</v>
      </c>
      <c r="V52" s="94">
        <v>45782</v>
      </c>
      <c r="W52" s="94">
        <v>45782</v>
      </c>
      <c r="X52" s="95">
        <v>9785171676117</v>
      </c>
      <c r="Y52" s="96">
        <v>352</v>
      </c>
      <c r="Z52" s="97">
        <v>0.35199999999999998</v>
      </c>
      <c r="AA52" s="98" t="s">
        <v>145</v>
      </c>
      <c r="AB52" s="98" t="s">
        <v>192</v>
      </c>
      <c r="AC52" s="98" t="s">
        <v>146</v>
      </c>
      <c r="AD52" s="91" t="s">
        <v>110</v>
      </c>
      <c r="AE52" s="169" t="s">
        <v>196</v>
      </c>
      <c r="AF52" s="168"/>
      <c r="AG52" s="98" t="s">
        <v>351</v>
      </c>
      <c r="AH52" s="98"/>
      <c r="AI52" s="86" t="s">
        <v>687</v>
      </c>
      <c r="AJ52" s="101"/>
      <c r="AK52" s="91" t="s">
        <v>688</v>
      </c>
      <c r="AL52" s="100" t="s">
        <v>689</v>
      </c>
      <c r="AM52" s="86" t="s">
        <v>158</v>
      </c>
      <c r="AN52" s="86" t="s">
        <v>153</v>
      </c>
      <c r="AO52" s="143">
        <f t="shared" si="3"/>
        <v>0</v>
      </c>
      <c r="AP52" s="85" t="s">
        <v>690</v>
      </c>
      <c r="AQ52" s="100" t="s">
        <v>154</v>
      </c>
      <c r="AR52" s="97" t="s">
        <v>125</v>
      </c>
      <c r="AV52" s="99"/>
      <c r="AW52" s="159" t="s">
        <v>691</v>
      </c>
      <c r="AX52" s="102" t="s">
        <v>692</v>
      </c>
      <c r="AY52" s="157" t="s">
        <v>693</v>
      </c>
      <c r="AZ52" s="159"/>
      <c r="BF52" s="103">
        <v>45791</v>
      </c>
      <c r="BG52" s="46"/>
      <c r="BH52" s="46"/>
      <c r="BI52" s="46">
        <f t="shared" si="4"/>
        <v>0</v>
      </c>
      <c r="BJ52" s="46">
        <f t="shared" si="5"/>
        <v>0</v>
      </c>
    </row>
    <row r="53" spans="1:62" ht="120" customHeight="1" x14ac:dyDescent="0.25">
      <c r="A53" s="132" t="s">
        <v>180</v>
      </c>
      <c r="B53" s="132"/>
      <c r="C53" s="150">
        <v>0</v>
      </c>
      <c r="D53" s="150">
        <v>0</v>
      </c>
      <c r="E53" s="133">
        <v>269.85000000000002</v>
      </c>
      <c r="F53" s="134" t="s">
        <v>694</v>
      </c>
      <c r="G53" s="86" t="s">
        <v>695</v>
      </c>
      <c r="H53" s="86" t="s">
        <v>334</v>
      </c>
      <c r="I53" s="89"/>
      <c r="J53" s="90" t="s">
        <v>195</v>
      </c>
      <c r="K53" s="86"/>
      <c r="L53" s="86"/>
      <c r="M53" s="92" t="s">
        <v>151</v>
      </c>
      <c r="N53" s="86" t="s">
        <v>108</v>
      </c>
      <c r="O53" s="163" t="s">
        <v>163</v>
      </c>
      <c r="P53" s="163" t="s">
        <v>163</v>
      </c>
      <c r="Q53" s="91" t="s">
        <v>109</v>
      </c>
      <c r="R53" s="91" t="s">
        <v>203</v>
      </c>
      <c r="S53" s="91" t="s">
        <v>696</v>
      </c>
      <c r="T53" s="92">
        <v>10</v>
      </c>
      <c r="U53" s="93">
        <v>12</v>
      </c>
      <c r="V53" s="94">
        <v>45782</v>
      </c>
      <c r="W53" s="94">
        <v>45782</v>
      </c>
      <c r="X53" s="95">
        <v>9785171757465</v>
      </c>
      <c r="Y53" s="96">
        <v>384</v>
      </c>
      <c r="Z53" s="97">
        <v>0.17299999999999999</v>
      </c>
      <c r="AA53" s="98" t="s">
        <v>248</v>
      </c>
      <c r="AB53" s="98" t="s">
        <v>173</v>
      </c>
      <c r="AC53" s="98" t="s">
        <v>249</v>
      </c>
      <c r="AD53" s="91">
        <v>3</v>
      </c>
      <c r="AE53" s="169" t="s">
        <v>196</v>
      </c>
      <c r="AF53" s="168"/>
      <c r="AG53" s="98" t="s">
        <v>697</v>
      </c>
      <c r="AH53" s="98"/>
      <c r="AI53" s="86" t="s">
        <v>335</v>
      </c>
      <c r="AJ53" s="101"/>
      <c r="AK53" s="91" t="s">
        <v>698</v>
      </c>
      <c r="AL53" s="100" t="s">
        <v>699</v>
      </c>
      <c r="AM53" s="86" t="s">
        <v>158</v>
      </c>
      <c r="AN53" s="86" t="s">
        <v>153</v>
      </c>
      <c r="AO53" s="143">
        <f t="shared" si="3"/>
        <v>0</v>
      </c>
      <c r="AP53" s="85" t="s">
        <v>700</v>
      </c>
      <c r="AQ53" s="100" t="s">
        <v>111</v>
      </c>
      <c r="AR53" s="97" t="s">
        <v>125</v>
      </c>
      <c r="AV53" s="99"/>
      <c r="AW53" s="159" t="s">
        <v>701</v>
      </c>
      <c r="AX53" s="102" t="s">
        <v>702</v>
      </c>
      <c r="AY53" s="157" t="s">
        <v>703</v>
      </c>
      <c r="AZ53" s="159"/>
      <c r="BF53" s="103">
        <v>45791</v>
      </c>
      <c r="BG53" s="46"/>
      <c r="BH53" s="46"/>
      <c r="BI53" s="46">
        <f t="shared" si="4"/>
        <v>0</v>
      </c>
      <c r="BJ53" s="46">
        <f t="shared" si="5"/>
        <v>0</v>
      </c>
    </row>
    <row r="54" spans="1:62" ht="120" customHeight="1" x14ac:dyDescent="0.25">
      <c r="A54" s="132" t="s">
        <v>180</v>
      </c>
      <c r="B54" s="132"/>
      <c r="C54" s="150">
        <v>0</v>
      </c>
      <c r="D54" s="150">
        <v>0</v>
      </c>
      <c r="E54" s="133">
        <v>1650.6000000000001</v>
      </c>
      <c r="F54" s="134" t="s">
        <v>704</v>
      </c>
      <c r="G54" s="86" t="s">
        <v>705</v>
      </c>
      <c r="H54" s="86" t="s">
        <v>706</v>
      </c>
      <c r="I54" s="89"/>
      <c r="J54" s="90" t="s">
        <v>195</v>
      </c>
      <c r="K54" s="86"/>
      <c r="L54" s="86"/>
      <c r="M54" s="92" t="s">
        <v>133</v>
      </c>
      <c r="N54" s="86" t="s">
        <v>108</v>
      </c>
      <c r="O54" s="163" t="s">
        <v>172</v>
      </c>
      <c r="P54" s="163" t="s">
        <v>189</v>
      </c>
      <c r="Q54" s="91" t="s">
        <v>109</v>
      </c>
      <c r="R54" s="91" t="s">
        <v>203</v>
      </c>
      <c r="S54" s="91" t="s">
        <v>707</v>
      </c>
      <c r="T54" s="92">
        <v>10</v>
      </c>
      <c r="U54" s="93">
        <v>8</v>
      </c>
      <c r="V54" s="94">
        <v>45770</v>
      </c>
      <c r="W54" s="94">
        <v>45770</v>
      </c>
      <c r="X54" s="95">
        <v>9785171549763</v>
      </c>
      <c r="Y54" s="96">
        <v>272</v>
      </c>
      <c r="Z54" s="97">
        <v>0.59</v>
      </c>
      <c r="AA54" s="98" t="s">
        <v>708</v>
      </c>
      <c r="AB54" s="98" t="s">
        <v>159</v>
      </c>
      <c r="AC54" s="98" t="s">
        <v>709</v>
      </c>
      <c r="AD54" s="91">
        <v>3</v>
      </c>
      <c r="AE54" s="169" t="s">
        <v>196</v>
      </c>
      <c r="AF54" s="168"/>
      <c r="AG54" s="98" t="s">
        <v>355</v>
      </c>
      <c r="AH54" s="98"/>
      <c r="AI54" s="86" t="s">
        <v>706</v>
      </c>
      <c r="AJ54" s="101"/>
      <c r="AK54" s="91"/>
      <c r="AL54" s="100" t="s">
        <v>710</v>
      </c>
      <c r="AM54" s="86" t="s">
        <v>202</v>
      </c>
      <c r="AN54" s="86" t="s">
        <v>227</v>
      </c>
      <c r="AO54" s="143">
        <f t="shared" si="3"/>
        <v>0</v>
      </c>
      <c r="AP54" s="85" t="s">
        <v>711</v>
      </c>
      <c r="AQ54" s="100" t="s">
        <v>111</v>
      </c>
      <c r="AR54" s="97" t="s">
        <v>125</v>
      </c>
      <c r="AV54" s="99"/>
      <c r="AW54" s="159" t="s">
        <v>712</v>
      </c>
      <c r="AX54" s="102" t="s">
        <v>713</v>
      </c>
      <c r="AY54" s="157" t="s">
        <v>714</v>
      </c>
      <c r="AZ54" s="159"/>
      <c r="BF54" s="103">
        <v>45791</v>
      </c>
      <c r="BG54" s="46"/>
      <c r="BH54" s="46"/>
      <c r="BI54" s="46">
        <f t="shared" si="4"/>
        <v>0</v>
      </c>
      <c r="BJ54" s="46">
        <f t="shared" si="5"/>
        <v>0</v>
      </c>
    </row>
    <row r="55" spans="1:62" ht="120" customHeight="1" x14ac:dyDescent="0.25">
      <c r="A55" s="132" t="s">
        <v>180</v>
      </c>
      <c r="B55" s="132"/>
      <c r="C55" s="150">
        <v>0</v>
      </c>
      <c r="D55" s="150">
        <v>0</v>
      </c>
      <c r="E55" s="133">
        <v>183.75</v>
      </c>
      <c r="F55" s="134" t="s">
        <v>715</v>
      </c>
      <c r="G55" s="86" t="s">
        <v>329</v>
      </c>
      <c r="H55" s="86" t="s">
        <v>716</v>
      </c>
      <c r="I55" s="89"/>
      <c r="J55" s="90" t="s">
        <v>195</v>
      </c>
      <c r="K55" s="86"/>
      <c r="L55" s="86"/>
      <c r="M55" s="92" t="s">
        <v>138</v>
      </c>
      <c r="N55" s="86" t="s">
        <v>108</v>
      </c>
      <c r="O55" s="163" t="s">
        <v>213</v>
      </c>
      <c r="P55" s="163" t="s">
        <v>271</v>
      </c>
      <c r="Q55" s="91" t="s">
        <v>109</v>
      </c>
      <c r="R55" s="91" t="s">
        <v>203</v>
      </c>
      <c r="S55" s="91" t="s">
        <v>717</v>
      </c>
      <c r="T55" s="92">
        <v>10</v>
      </c>
      <c r="U55" s="93">
        <v>94</v>
      </c>
      <c r="V55" s="94">
        <v>45764</v>
      </c>
      <c r="W55" s="94">
        <v>45764</v>
      </c>
      <c r="X55" s="95">
        <v>9785171736040</v>
      </c>
      <c r="Y55" s="96">
        <v>12</v>
      </c>
      <c r="Z55" s="97">
        <v>7.5999999999999998E-2</v>
      </c>
      <c r="AA55" s="98" t="s">
        <v>718</v>
      </c>
      <c r="AB55" s="98" t="s">
        <v>719</v>
      </c>
      <c r="AC55" s="98" t="s">
        <v>720</v>
      </c>
      <c r="AD55" s="91" t="s">
        <v>721</v>
      </c>
      <c r="AE55" s="169" t="s">
        <v>196</v>
      </c>
      <c r="AF55" s="168"/>
      <c r="AG55" s="98" t="s">
        <v>330</v>
      </c>
      <c r="AH55" s="98"/>
      <c r="AI55" s="86" t="s">
        <v>722</v>
      </c>
      <c r="AJ55" s="101" t="s">
        <v>167</v>
      </c>
      <c r="AK55" s="91"/>
      <c r="AL55" s="100" t="s">
        <v>723</v>
      </c>
      <c r="AM55" s="86" t="s">
        <v>150</v>
      </c>
      <c r="AN55" s="86" t="s">
        <v>142</v>
      </c>
      <c r="AO55" s="143">
        <f t="shared" si="3"/>
        <v>0</v>
      </c>
      <c r="AP55" s="85" t="s">
        <v>724</v>
      </c>
      <c r="AQ55" s="100" t="s">
        <v>143</v>
      </c>
      <c r="AR55" s="97" t="s">
        <v>125</v>
      </c>
      <c r="AV55" s="99"/>
      <c r="AW55" s="159" t="s">
        <v>725</v>
      </c>
      <c r="AX55" s="102" t="s">
        <v>726</v>
      </c>
      <c r="AY55" s="157" t="s">
        <v>727</v>
      </c>
      <c r="AZ55" s="159"/>
      <c r="BF55" s="103">
        <v>45791</v>
      </c>
      <c r="BG55" s="46"/>
      <c r="BH55" s="46"/>
      <c r="BI55" s="46">
        <f t="shared" si="4"/>
        <v>0</v>
      </c>
      <c r="BJ55" s="46">
        <f t="shared" si="5"/>
        <v>0</v>
      </c>
    </row>
    <row r="56" spans="1:62" ht="120" customHeight="1" x14ac:dyDescent="0.25">
      <c r="A56" s="132" t="s">
        <v>180</v>
      </c>
      <c r="B56" s="132"/>
      <c r="C56" s="150">
        <v>0</v>
      </c>
      <c r="D56" s="150">
        <v>0</v>
      </c>
      <c r="E56" s="133">
        <v>183.75</v>
      </c>
      <c r="F56" s="134" t="s">
        <v>728</v>
      </c>
      <c r="G56" s="86" t="s">
        <v>329</v>
      </c>
      <c r="H56" s="86" t="s">
        <v>716</v>
      </c>
      <c r="I56" s="89"/>
      <c r="J56" s="90" t="s">
        <v>195</v>
      </c>
      <c r="K56" s="86"/>
      <c r="L56" s="86"/>
      <c r="M56" s="92" t="s">
        <v>138</v>
      </c>
      <c r="N56" s="86" t="s">
        <v>108</v>
      </c>
      <c r="O56" s="163" t="s">
        <v>213</v>
      </c>
      <c r="P56" s="163" t="s">
        <v>271</v>
      </c>
      <c r="Q56" s="91" t="s">
        <v>109</v>
      </c>
      <c r="R56" s="91" t="s">
        <v>203</v>
      </c>
      <c r="S56" s="91" t="s">
        <v>729</v>
      </c>
      <c r="T56" s="92">
        <v>10</v>
      </c>
      <c r="U56" s="93">
        <v>94</v>
      </c>
      <c r="V56" s="94">
        <v>45764</v>
      </c>
      <c r="W56" s="94">
        <v>45764</v>
      </c>
      <c r="X56" s="95">
        <v>9785171742270</v>
      </c>
      <c r="Y56" s="96">
        <v>12</v>
      </c>
      <c r="Z56" s="97">
        <v>7.5999999999999998E-2</v>
      </c>
      <c r="AA56" s="98" t="s">
        <v>718</v>
      </c>
      <c r="AB56" s="98" t="s">
        <v>719</v>
      </c>
      <c r="AC56" s="98" t="s">
        <v>720</v>
      </c>
      <c r="AD56" s="91" t="s">
        <v>721</v>
      </c>
      <c r="AE56" s="169" t="s">
        <v>196</v>
      </c>
      <c r="AF56" s="168"/>
      <c r="AG56" s="98" t="s">
        <v>730</v>
      </c>
      <c r="AH56" s="98"/>
      <c r="AI56" s="86" t="s">
        <v>722</v>
      </c>
      <c r="AJ56" s="101" t="s">
        <v>167</v>
      </c>
      <c r="AK56" s="91"/>
      <c r="AL56" s="100" t="s">
        <v>731</v>
      </c>
      <c r="AM56" s="86" t="s">
        <v>150</v>
      </c>
      <c r="AN56" s="86" t="s">
        <v>142</v>
      </c>
      <c r="AO56" s="143">
        <f t="shared" si="3"/>
        <v>0</v>
      </c>
      <c r="AP56" s="85" t="s">
        <v>732</v>
      </c>
      <c r="AQ56" s="100" t="s">
        <v>143</v>
      </c>
      <c r="AR56" s="97" t="s">
        <v>125</v>
      </c>
      <c r="AV56" s="99"/>
      <c r="AW56" s="159" t="s">
        <v>733</v>
      </c>
      <c r="AX56" s="102" t="s">
        <v>734</v>
      </c>
      <c r="AY56" s="157" t="s">
        <v>734</v>
      </c>
      <c r="AZ56" s="159"/>
      <c r="BF56" s="103">
        <v>45791</v>
      </c>
      <c r="BG56" s="46"/>
      <c r="BH56" s="46"/>
      <c r="BI56" s="46">
        <f t="shared" si="4"/>
        <v>0</v>
      </c>
      <c r="BJ56" s="46">
        <f t="shared" si="5"/>
        <v>0</v>
      </c>
    </row>
    <row r="57" spans="1:62" ht="120" customHeight="1" x14ac:dyDescent="0.25">
      <c r="A57" s="132" t="s">
        <v>180</v>
      </c>
      <c r="B57" s="132"/>
      <c r="C57" s="150">
        <v>0</v>
      </c>
      <c r="D57" s="150">
        <v>0</v>
      </c>
      <c r="E57" s="133">
        <v>183.75</v>
      </c>
      <c r="F57" s="134" t="s">
        <v>735</v>
      </c>
      <c r="G57" s="86" t="s">
        <v>369</v>
      </c>
      <c r="H57" s="86" t="s">
        <v>716</v>
      </c>
      <c r="I57" s="89"/>
      <c r="J57" s="90" t="s">
        <v>195</v>
      </c>
      <c r="K57" s="86"/>
      <c r="L57" s="86"/>
      <c r="M57" s="92" t="s">
        <v>138</v>
      </c>
      <c r="N57" s="86" t="s">
        <v>108</v>
      </c>
      <c r="O57" s="163" t="s">
        <v>213</v>
      </c>
      <c r="P57" s="163" t="s">
        <v>271</v>
      </c>
      <c r="Q57" s="91" t="s">
        <v>109</v>
      </c>
      <c r="R57" s="91" t="s">
        <v>203</v>
      </c>
      <c r="S57" s="91" t="s">
        <v>736</v>
      </c>
      <c r="T57" s="92">
        <v>10</v>
      </c>
      <c r="U57" s="93">
        <v>94</v>
      </c>
      <c r="V57" s="94">
        <v>45764</v>
      </c>
      <c r="W57" s="94">
        <v>45764</v>
      </c>
      <c r="X57" s="95">
        <v>9785171736026</v>
      </c>
      <c r="Y57" s="96">
        <v>12</v>
      </c>
      <c r="Z57" s="97">
        <v>7.5999999999999998E-2</v>
      </c>
      <c r="AA57" s="98" t="s">
        <v>718</v>
      </c>
      <c r="AB57" s="98" t="s">
        <v>719</v>
      </c>
      <c r="AC57" s="98" t="s">
        <v>720</v>
      </c>
      <c r="AD57" s="91" t="s">
        <v>721</v>
      </c>
      <c r="AE57" s="169" t="s">
        <v>196</v>
      </c>
      <c r="AF57" s="168"/>
      <c r="AG57" s="98" t="s">
        <v>330</v>
      </c>
      <c r="AH57" s="98"/>
      <c r="AI57" s="86" t="s">
        <v>722</v>
      </c>
      <c r="AJ57" s="101" t="s">
        <v>167</v>
      </c>
      <c r="AK57" s="91"/>
      <c r="AL57" s="100" t="s">
        <v>737</v>
      </c>
      <c r="AM57" s="86" t="s">
        <v>150</v>
      </c>
      <c r="AN57" s="86" t="s">
        <v>142</v>
      </c>
      <c r="AO57" s="143">
        <f t="shared" si="3"/>
        <v>0</v>
      </c>
      <c r="AP57" s="85" t="s">
        <v>738</v>
      </c>
      <c r="AQ57" s="100" t="s">
        <v>143</v>
      </c>
      <c r="AR57" s="97" t="s">
        <v>125</v>
      </c>
      <c r="AV57" s="99"/>
      <c r="AW57" s="159" t="s">
        <v>739</v>
      </c>
      <c r="AX57" s="102" t="s">
        <v>740</v>
      </c>
      <c r="AY57" s="157" t="s">
        <v>741</v>
      </c>
      <c r="AZ57" s="159"/>
      <c r="BF57" s="103">
        <v>45791</v>
      </c>
      <c r="BG57" s="46"/>
      <c r="BH57" s="46"/>
      <c r="BI57" s="46">
        <f t="shared" si="4"/>
        <v>0</v>
      </c>
      <c r="BJ57" s="46">
        <f t="shared" si="5"/>
        <v>0</v>
      </c>
    </row>
    <row r="58" spans="1:62" ht="120" customHeight="1" x14ac:dyDescent="0.25">
      <c r="A58" s="132" t="s">
        <v>180</v>
      </c>
      <c r="B58" s="132"/>
      <c r="C58" s="150">
        <v>0</v>
      </c>
      <c r="D58" s="150">
        <v>0</v>
      </c>
      <c r="E58" s="133">
        <v>183.75</v>
      </c>
      <c r="F58" s="134" t="s">
        <v>742</v>
      </c>
      <c r="G58" s="86" t="s">
        <v>369</v>
      </c>
      <c r="H58" s="86" t="s">
        <v>716</v>
      </c>
      <c r="I58" s="89"/>
      <c r="J58" s="90" t="s">
        <v>195</v>
      </c>
      <c r="K58" s="86"/>
      <c r="L58" s="86"/>
      <c r="M58" s="92" t="s">
        <v>138</v>
      </c>
      <c r="N58" s="86" t="s">
        <v>108</v>
      </c>
      <c r="O58" s="163" t="s">
        <v>213</v>
      </c>
      <c r="P58" s="163" t="s">
        <v>271</v>
      </c>
      <c r="Q58" s="91" t="s">
        <v>109</v>
      </c>
      <c r="R58" s="91" t="s">
        <v>203</v>
      </c>
      <c r="S58" s="91" t="s">
        <v>743</v>
      </c>
      <c r="T58" s="92">
        <v>10</v>
      </c>
      <c r="U58" s="93">
        <v>94</v>
      </c>
      <c r="V58" s="94">
        <v>45764</v>
      </c>
      <c r="W58" s="94">
        <v>45764</v>
      </c>
      <c r="X58" s="95">
        <v>9785171742287</v>
      </c>
      <c r="Y58" s="96">
        <v>12</v>
      </c>
      <c r="Z58" s="97">
        <v>7.5999999999999998E-2</v>
      </c>
      <c r="AA58" s="98" t="s">
        <v>718</v>
      </c>
      <c r="AB58" s="98" t="s">
        <v>719</v>
      </c>
      <c r="AC58" s="98" t="s">
        <v>720</v>
      </c>
      <c r="AD58" s="91" t="s">
        <v>721</v>
      </c>
      <c r="AE58" s="169" t="s">
        <v>196</v>
      </c>
      <c r="AF58" s="168"/>
      <c r="AG58" s="98" t="s">
        <v>363</v>
      </c>
      <c r="AH58" s="98"/>
      <c r="AI58" s="86" t="s">
        <v>722</v>
      </c>
      <c r="AJ58" s="101" t="s">
        <v>167</v>
      </c>
      <c r="AK58" s="91"/>
      <c r="AL58" s="100" t="s">
        <v>744</v>
      </c>
      <c r="AM58" s="86" t="s">
        <v>150</v>
      </c>
      <c r="AN58" s="86" t="s">
        <v>142</v>
      </c>
      <c r="AO58" s="143">
        <f t="shared" si="3"/>
        <v>0</v>
      </c>
      <c r="AP58" s="85" t="s">
        <v>745</v>
      </c>
      <c r="AQ58" s="100" t="s">
        <v>143</v>
      </c>
      <c r="AR58" s="97" t="s">
        <v>125</v>
      </c>
      <c r="AV58" s="99"/>
      <c r="AW58" s="159" t="s">
        <v>746</v>
      </c>
      <c r="AX58" s="102" t="s">
        <v>747</v>
      </c>
      <c r="AY58" s="157" t="s">
        <v>747</v>
      </c>
      <c r="AZ58" s="159"/>
      <c r="BF58" s="103">
        <v>45791</v>
      </c>
      <c r="BG58" s="46"/>
      <c r="BH58" s="46"/>
      <c r="BI58" s="46">
        <f t="shared" si="4"/>
        <v>0</v>
      </c>
      <c r="BJ58" s="46">
        <f t="shared" si="5"/>
        <v>0</v>
      </c>
    </row>
    <row r="59" spans="1:62" ht="120" customHeight="1" x14ac:dyDescent="0.25">
      <c r="A59" s="132" t="s">
        <v>180</v>
      </c>
      <c r="B59" s="132"/>
      <c r="C59" s="150">
        <v>0</v>
      </c>
      <c r="D59" s="150">
        <v>0</v>
      </c>
      <c r="E59" s="133">
        <v>183.75</v>
      </c>
      <c r="F59" s="134" t="s">
        <v>748</v>
      </c>
      <c r="G59" s="86" t="s">
        <v>374</v>
      </c>
      <c r="H59" s="86" t="s">
        <v>716</v>
      </c>
      <c r="I59" s="89"/>
      <c r="J59" s="90" t="s">
        <v>195</v>
      </c>
      <c r="K59" s="86"/>
      <c r="L59" s="86"/>
      <c r="M59" s="92" t="s">
        <v>138</v>
      </c>
      <c r="N59" s="86" t="s">
        <v>108</v>
      </c>
      <c r="O59" s="163" t="s">
        <v>213</v>
      </c>
      <c r="P59" s="163" t="s">
        <v>271</v>
      </c>
      <c r="Q59" s="91" t="s">
        <v>109</v>
      </c>
      <c r="R59" s="91" t="s">
        <v>203</v>
      </c>
      <c r="S59" s="91" t="s">
        <v>749</v>
      </c>
      <c r="T59" s="92">
        <v>10</v>
      </c>
      <c r="U59" s="93">
        <v>94</v>
      </c>
      <c r="V59" s="94">
        <v>45764</v>
      </c>
      <c r="W59" s="94">
        <v>45764</v>
      </c>
      <c r="X59" s="95">
        <v>9785171736019</v>
      </c>
      <c r="Y59" s="96">
        <v>12</v>
      </c>
      <c r="Z59" s="97">
        <v>7.5999999999999998E-2</v>
      </c>
      <c r="AA59" s="98" t="s">
        <v>718</v>
      </c>
      <c r="AB59" s="98" t="s">
        <v>719</v>
      </c>
      <c r="AC59" s="98" t="s">
        <v>720</v>
      </c>
      <c r="AD59" s="91" t="s">
        <v>721</v>
      </c>
      <c r="AE59" s="169" t="s">
        <v>196</v>
      </c>
      <c r="AF59" s="168"/>
      <c r="AG59" s="98" t="s">
        <v>251</v>
      </c>
      <c r="AH59" s="98"/>
      <c r="AI59" s="86" t="s">
        <v>722</v>
      </c>
      <c r="AJ59" s="101" t="s">
        <v>167</v>
      </c>
      <c r="AK59" s="91"/>
      <c r="AL59" s="100" t="s">
        <v>750</v>
      </c>
      <c r="AM59" s="86" t="s">
        <v>150</v>
      </c>
      <c r="AN59" s="86" t="s">
        <v>142</v>
      </c>
      <c r="AO59" s="143">
        <f t="shared" si="3"/>
        <v>0</v>
      </c>
      <c r="AP59" s="85" t="s">
        <v>751</v>
      </c>
      <c r="AQ59" s="100" t="s">
        <v>143</v>
      </c>
      <c r="AR59" s="97" t="s">
        <v>125</v>
      </c>
      <c r="AV59" s="99"/>
      <c r="AW59" s="159" t="s">
        <v>752</v>
      </c>
      <c r="AX59" s="102"/>
      <c r="AY59" s="157" t="s">
        <v>753</v>
      </c>
      <c r="AZ59" s="159"/>
      <c r="BF59" s="103">
        <v>45791</v>
      </c>
      <c r="BG59" s="46"/>
      <c r="BH59" s="46"/>
      <c r="BI59" s="46">
        <f t="shared" si="4"/>
        <v>0</v>
      </c>
      <c r="BJ59" s="46">
        <f t="shared" si="5"/>
        <v>0</v>
      </c>
    </row>
    <row r="60" spans="1:62" ht="120" customHeight="1" x14ac:dyDescent="0.25">
      <c r="A60" s="132" t="s">
        <v>180</v>
      </c>
      <c r="B60" s="132"/>
      <c r="C60" s="150">
        <v>0</v>
      </c>
      <c r="D60" s="150">
        <v>0</v>
      </c>
      <c r="E60" s="133">
        <v>307.65000000000003</v>
      </c>
      <c r="F60" s="134" t="s">
        <v>754</v>
      </c>
      <c r="G60" s="86" t="s">
        <v>755</v>
      </c>
      <c r="H60" s="86" t="s">
        <v>756</v>
      </c>
      <c r="I60" s="89"/>
      <c r="J60" s="90">
        <v>7</v>
      </c>
      <c r="K60" s="86"/>
      <c r="L60" s="86"/>
      <c r="M60" s="92" t="s">
        <v>138</v>
      </c>
      <c r="N60" s="86" t="s">
        <v>108</v>
      </c>
      <c r="O60" s="163" t="s">
        <v>213</v>
      </c>
      <c r="P60" s="163" t="s">
        <v>214</v>
      </c>
      <c r="Q60" s="91" t="s">
        <v>109</v>
      </c>
      <c r="R60" s="91" t="s">
        <v>203</v>
      </c>
      <c r="S60" s="91" t="s">
        <v>757</v>
      </c>
      <c r="T60" s="92">
        <v>10</v>
      </c>
      <c r="U60" s="93">
        <v>25</v>
      </c>
      <c r="V60" s="94">
        <v>43850</v>
      </c>
      <c r="W60" s="94">
        <v>45789</v>
      </c>
      <c r="X60" s="95">
        <v>9785171202408</v>
      </c>
      <c r="Y60" s="96">
        <v>24</v>
      </c>
      <c r="Z60" s="97">
        <v>0.18</v>
      </c>
      <c r="AA60" s="98" t="s">
        <v>327</v>
      </c>
      <c r="AB60" s="98" t="s">
        <v>199</v>
      </c>
      <c r="AC60" s="98" t="s">
        <v>328</v>
      </c>
      <c r="AD60" s="91">
        <v>3</v>
      </c>
      <c r="AE60" s="135" t="s">
        <v>116</v>
      </c>
      <c r="AF60" s="168"/>
      <c r="AG60" s="98" t="s">
        <v>365</v>
      </c>
      <c r="AH60" s="98"/>
      <c r="AI60" s="86" t="s">
        <v>758</v>
      </c>
      <c r="AJ60" s="101" t="s">
        <v>162</v>
      </c>
      <c r="AK60" s="91"/>
      <c r="AL60" s="100" t="s">
        <v>759</v>
      </c>
      <c r="AM60" s="86" t="s">
        <v>184</v>
      </c>
      <c r="AN60" s="86" t="s">
        <v>142</v>
      </c>
      <c r="AO60" s="143">
        <f t="shared" si="3"/>
        <v>0</v>
      </c>
      <c r="AP60" s="85" t="s">
        <v>760</v>
      </c>
      <c r="AQ60" s="100" t="s">
        <v>143</v>
      </c>
      <c r="AR60" s="97" t="s">
        <v>125</v>
      </c>
      <c r="AV60" s="99"/>
      <c r="AW60" s="159" t="s">
        <v>761</v>
      </c>
      <c r="AX60" s="102" t="s">
        <v>762</v>
      </c>
      <c r="AY60" s="157" t="s">
        <v>763</v>
      </c>
      <c r="AZ60" s="159"/>
      <c r="BF60" s="103">
        <v>45791</v>
      </c>
      <c r="BG60" s="46"/>
      <c r="BH60" s="46"/>
      <c r="BI60" s="46">
        <f t="shared" si="4"/>
        <v>0</v>
      </c>
      <c r="BJ60" s="46">
        <f t="shared" si="5"/>
        <v>0</v>
      </c>
    </row>
    <row r="61" spans="1:62" ht="120" customHeight="1" x14ac:dyDescent="0.25">
      <c r="A61" s="132" t="s">
        <v>180</v>
      </c>
      <c r="B61" s="132"/>
      <c r="C61" s="150">
        <v>0</v>
      </c>
      <c r="D61" s="150">
        <v>0</v>
      </c>
      <c r="E61" s="133">
        <v>648.9</v>
      </c>
      <c r="F61" s="134" t="s">
        <v>764</v>
      </c>
      <c r="G61" s="86" t="s">
        <v>765</v>
      </c>
      <c r="H61" s="86" t="s">
        <v>766</v>
      </c>
      <c r="I61" s="89"/>
      <c r="J61" s="90">
        <v>5</v>
      </c>
      <c r="K61" s="86"/>
      <c r="L61" s="86"/>
      <c r="M61" s="92" t="s">
        <v>144</v>
      </c>
      <c r="N61" s="86" t="s">
        <v>108</v>
      </c>
      <c r="O61" s="163" t="s">
        <v>177</v>
      </c>
      <c r="P61" s="163" t="s">
        <v>190</v>
      </c>
      <c r="Q61" s="91" t="s">
        <v>109</v>
      </c>
      <c r="R61" s="91" t="s">
        <v>203</v>
      </c>
      <c r="S61" s="91" t="s">
        <v>767</v>
      </c>
      <c r="T61" s="92">
        <v>10</v>
      </c>
      <c r="U61" s="93">
        <v>8</v>
      </c>
      <c r="V61" s="94">
        <v>43651</v>
      </c>
      <c r="W61" s="94">
        <v>45790</v>
      </c>
      <c r="X61" s="95">
        <v>9785171146481</v>
      </c>
      <c r="Y61" s="96">
        <v>320</v>
      </c>
      <c r="Z61" s="97">
        <v>0.40799999999999997</v>
      </c>
      <c r="AA61" s="98" t="s">
        <v>187</v>
      </c>
      <c r="AB61" s="98" t="s">
        <v>160</v>
      </c>
      <c r="AC61" s="98" t="s">
        <v>188</v>
      </c>
      <c r="AD61" s="91">
        <v>3</v>
      </c>
      <c r="AE61" s="135" t="s">
        <v>116</v>
      </c>
      <c r="AF61" s="168"/>
      <c r="AG61" s="98" t="s">
        <v>429</v>
      </c>
      <c r="AH61" s="98"/>
      <c r="AI61" s="86" t="s">
        <v>766</v>
      </c>
      <c r="AJ61" s="101"/>
      <c r="AK61" s="91"/>
      <c r="AL61" s="100" t="s">
        <v>768</v>
      </c>
      <c r="AM61" s="86" t="s">
        <v>275</v>
      </c>
      <c r="AN61" s="86" t="s">
        <v>227</v>
      </c>
      <c r="AO61" s="143">
        <f t="shared" si="3"/>
        <v>0</v>
      </c>
      <c r="AP61" s="85" t="s">
        <v>769</v>
      </c>
      <c r="AQ61" s="100" t="s">
        <v>157</v>
      </c>
      <c r="AR61" s="97" t="s">
        <v>125</v>
      </c>
      <c r="AV61" s="99"/>
      <c r="AW61" s="159" t="s">
        <v>770</v>
      </c>
      <c r="AX61" s="102"/>
      <c r="AY61" s="157" t="s">
        <v>771</v>
      </c>
      <c r="AZ61" s="159"/>
      <c r="BF61" s="103">
        <v>45791</v>
      </c>
      <c r="BG61" s="46"/>
      <c r="BH61" s="46"/>
      <c r="BI61" s="46">
        <f t="shared" si="4"/>
        <v>0</v>
      </c>
      <c r="BJ61" s="46">
        <f t="shared" si="5"/>
        <v>0</v>
      </c>
    </row>
    <row r="62" spans="1:62" ht="120" customHeight="1" x14ac:dyDescent="0.25">
      <c r="A62" s="132" t="s">
        <v>180</v>
      </c>
      <c r="B62" s="132"/>
      <c r="C62" s="150">
        <v>0</v>
      </c>
      <c r="D62" s="150">
        <v>0</v>
      </c>
      <c r="E62" s="133">
        <v>737.1</v>
      </c>
      <c r="F62" s="134" t="s">
        <v>772</v>
      </c>
      <c r="G62" s="86" t="s">
        <v>773</v>
      </c>
      <c r="H62" s="86" t="s">
        <v>774</v>
      </c>
      <c r="I62" s="89"/>
      <c r="J62" s="90" t="s">
        <v>195</v>
      </c>
      <c r="K62" s="86"/>
      <c r="L62" s="86"/>
      <c r="M62" s="92" t="s">
        <v>144</v>
      </c>
      <c r="N62" s="86" t="s">
        <v>108</v>
      </c>
      <c r="O62" s="163" t="s">
        <v>240</v>
      </c>
      <c r="P62" s="163" t="s">
        <v>286</v>
      </c>
      <c r="Q62" s="91" t="s">
        <v>109</v>
      </c>
      <c r="R62" s="91" t="s">
        <v>203</v>
      </c>
      <c r="S62" s="91" t="s">
        <v>775</v>
      </c>
      <c r="T62" s="92">
        <v>10</v>
      </c>
      <c r="U62" s="93">
        <v>10</v>
      </c>
      <c r="V62" s="94">
        <v>45775</v>
      </c>
      <c r="W62" s="94">
        <v>45775</v>
      </c>
      <c r="X62" s="95">
        <v>9785171738082</v>
      </c>
      <c r="Y62" s="96">
        <v>384</v>
      </c>
      <c r="Z62" s="97">
        <v>0.38500000000000001</v>
      </c>
      <c r="AA62" s="98" t="s">
        <v>145</v>
      </c>
      <c r="AB62" s="98" t="s">
        <v>164</v>
      </c>
      <c r="AC62" s="98" t="s">
        <v>146</v>
      </c>
      <c r="AD62" s="91" t="s">
        <v>110</v>
      </c>
      <c r="AE62" s="169" t="s">
        <v>196</v>
      </c>
      <c r="AF62" s="168"/>
      <c r="AG62" s="98" t="s">
        <v>344</v>
      </c>
      <c r="AH62" s="98"/>
      <c r="AI62" s="86" t="s">
        <v>776</v>
      </c>
      <c r="AJ62" s="101"/>
      <c r="AK62" s="91"/>
      <c r="AL62" s="100" t="s">
        <v>777</v>
      </c>
      <c r="AM62" s="86" t="s">
        <v>280</v>
      </c>
      <c r="AN62" s="86" t="s">
        <v>227</v>
      </c>
      <c r="AO62" s="143">
        <f t="shared" si="3"/>
        <v>0</v>
      </c>
      <c r="AP62" s="85" t="s">
        <v>778</v>
      </c>
      <c r="AQ62" s="100" t="s">
        <v>154</v>
      </c>
      <c r="AR62" s="97" t="s">
        <v>125</v>
      </c>
      <c r="AV62" s="99"/>
      <c r="AW62" s="159" t="s">
        <v>779</v>
      </c>
      <c r="AX62" s="102"/>
      <c r="AY62" s="157" t="s">
        <v>780</v>
      </c>
      <c r="AZ62" s="159"/>
      <c r="BF62" s="103">
        <v>45791</v>
      </c>
      <c r="BG62" s="46"/>
      <c r="BH62" s="46"/>
      <c r="BI62" s="46">
        <f t="shared" si="4"/>
        <v>0</v>
      </c>
      <c r="BJ62" s="46">
        <f t="shared" si="5"/>
        <v>0</v>
      </c>
    </row>
    <row r="63" spans="1:62" ht="120" customHeight="1" x14ac:dyDescent="0.25">
      <c r="A63" s="132" t="s">
        <v>180</v>
      </c>
      <c r="B63" s="132"/>
      <c r="C63" s="150">
        <v>0</v>
      </c>
      <c r="D63" s="150">
        <v>0</v>
      </c>
      <c r="E63" s="133">
        <v>472.5</v>
      </c>
      <c r="F63" s="134" t="s">
        <v>781</v>
      </c>
      <c r="G63" s="86" t="s">
        <v>782</v>
      </c>
      <c r="H63" s="86" t="s">
        <v>783</v>
      </c>
      <c r="I63" s="89"/>
      <c r="J63" s="90" t="s">
        <v>195</v>
      </c>
      <c r="K63" s="86"/>
      <c r="L63" s="86"/>
      <c r="M63" s="92" t="s">
        <v>133</v>
      </c>
      <c r="N63" s="86" t="s">
        <v>108</v>
      </c>
      <c r="O63" s="163" t="s">
        <v>218</v>
      </c>
      <c r="P63" s="163" t="s">
        <v>232</v>
      </c>
      <c r="Q63" s="91" t="s">
        <v>109</v>
      </c>
      <c r="R63" s="91" t="s">
        <v>203</v>
      </c>
      <c r="S63" s="91" t="s">
        <v>784</v>
      </c>
      <c r="T63" s="92">
        <v>20</v>
      </c>
      <c r="U63" s="93">
        <v>16</v>
      </c>
      <c r="V63" s="94">
        <v>45772</v>
      </c>
      <c r="W63" s="94">
        <v>45772</v>
      </c>
      <c r="X63" s="95">
        <v>9785171732059</v>
      </c>
      <c r="Y63" s="96">
        <v>224</v>
      </c>
      <c r="Z63" s="97">
        <v>0.34</v>
      </c>
      <c r="AA63" s="98" t="s">
        <v>145</v>
      </c>
      <c r="AB63" s="98" t="s">
        <v>160</v>
      </c>
      <c r="AC63" s="98" t="s">
        <v>146</v>
      </c>
      <c r="AD63" s="91" t="s">
        <v>110</v>
      </c>
      <c r="AE63" s="169" t="s">
        <v>196</v>
      </c>
      <c r="AF63" s="168"/>
      <c r="AG63" s="98" t="s">
        <v>785</v>
      </c>
      <c r="AH63" s="98"/>
      <c r="AI63" s="86" t="s">
        <v>786</v>
      </c>
      <c r="AJ63" s="101"/>
      <c r="AK63" s="91"/>
      <c r="AL63" s="100" t="s">
        <v>787</v>
      </c>
      <c r="AM63" s="86" t="s">
        <v>231</v>
      </c>
      <c r="AN63" s="86" t="s">
        <v>227</v>
      </c>
      <c r="AO63" s="143">
        <f t="shared" si="3"/>
        <v>0</v>
      </c>
      <c r="AP63" s="85" t="s">
        <v>788</v>
      </c>
      <c r="AQ63" s="100" t="s">
        <v>111</v>
      </c>
      <c r="AR63" s="97" t="s">
        <v>125</v>
      </c>
      <c r="AV63" s="99"/>
      <c r="AW63" s="159" t="s">
        <v>789</v>
      </c>
      <c r="AX63" s="102"/>
      <c r="AY63" s="157" t="s">
        <v>790</v>
      </c>
      <c r="AZ63" s="159"/>
      <c r="BF63" s="103">
        <v>45791</v>
      </c>
      <c r="BG63" s="46"/>
      <c r="BH63" s="46"/>
      <c r="BI63" s="46">
        <f t="shared" si="4"/>
        <v>0</v>
      </c>
      <c r="BJ63" s="46">
        <f t="shared" si="5"/>
        <v>0</v>
      </c>
    </row>
    <row r="64" spans="1:62" ht="120" customHeight="1" x14ac:dyDescent="0.25">
      <c r="A64" s="132" t="s">
        <v>180</v>
      </c>
      <c r="B64" s="132"/>
      <c r="C64" s="150">
        <v>0</v>
      </c>
      <c r="D64" s="150">
        <v>0</v>
      </c>
      <c r="E64" s="133">
        <v>241.5</v>
      </c>
      <c r="F64" s="134" t="s">
        <v>791</v>
      </c>
      <c r="G64" s="86" t="s">
        <v>204</v>
      </c>
      <c r="H64" s="86" t="s">
        <v>792</v>
      </c>
      <c r="I64" s="89"/>
      <c r="J64" s="90" t="s">
        <v>195</v>
      </c>
      <c r="K64" s="86"/>
      <c r="L64" s="86"/>
      <c r="M64" s="92" t="s">
        <v>133</v>
      </c>
      <c r="N64" s="86" t="s">
        <v>108</v>
      </c>
      <c r="O64" s="163" t="s">
        <v>206</v>
      </c>
      <c r="P64" s="163" t="s">
        <v>265</v>
      </c>
      <c r="Q64" s="91" t="s">
        <v>109</v>
      </c>
      <c r="R64" s="91" t="s">
        <v>203</v>
      </c>
      <c r="S64" s="91" t="s">
        <v>793</v>
      </c>
      <c r="T64" s="92">
        <v>20</v>
      </c>
      <c r="U64" s="93">
        <v>30</v>
      </c>
      <c r="V64" s="94">
        <v>45790</v>
      </c>
      <c r="W64" s="94">
        <v>45790</v>
      </c>
      <c r="X64" s="95">
        <v>9785171749378</v>
      </c>
      <c r="Y64" s="96">
        <v>32</v>
      </c>
      <c r="Z64" s="97">
        <v>9.9000000000000005E-2</v>
      </c>
      <c r="AA64" s="98" t="s">
        <v>287</v>
      </c>
      <c r="AB64" s="98" t="s">
        <v>219</v>
      </c>
      <c r="AC64" s="98" t="s">
        <v>288</v>
      </c>
      <c r="AD64" s="91">
        <v>3</v>
      </c>
      <c r="AE64" s="169" t="s">
        <v>196</v>
      </c>
      <c r="AF64" s="168"/>
      <c r="AG64" s="98" t="s">
        <v>284</v>
      </c>
      <c r="AH64" s="98"/>
      <c r="AI64" s="86" t="s">
        <v>794</v>
      </c>
      <c r="AJ64" s="101"/>
      <c r="AK64" s="91"/>
      <c r="AL64" s="100" t="s">
        <v>795</v>
      </c>
      <c r="AM64" s="86" t="s">
        <v>216</v>
      </c>
      <c r="AN64" s="86" t="s">
        <v>153</v>
      </c>
      <c r="AO64" s="143">
        <f t="shared" si="3"/>
        <v>0</v>
      </c>
      <c r="AP64" s="85" t="s">
        <v>796</v>
      </c>
      <c r="AQ64" s="100" t="s">
        <v>157</v>
      </c>
      <c r="AR64" s="97" t="s">
        <v>125</v>
      </c>
      <c r="AV64" s="99"/>
      <c r="AW64" s="159" t="s">
        <v>797</v>
      </c>
      <c r="AX64" s="102" t="s">
        <v>798</v>
      </c>
      <c r="AY64" s="157" t="s">
        <v>799</v>
      </c>
      <c r="AZ64" s="159"/>
      <c r="BF64" s="103">
        <v>45791</v>
      </c>
      <c r="BG64" s="46"/>
      <c r="BH64" s="46"/>
      <c r="BI64" s="46">
        <f t="shared" si="4"/>
        <v>0</v>
      </c>
      <c r="BJ64" s="46">
        <f t="shared" si="5"/>
        <v>0</v>
      </c>
    </row>
    <row r="65" spans="1:62" ht="120" customHeight="1" x14ac:dyDescent="0.25">
      <c r="A65" s="132" t="s">
        <v>180</v>
      </c>
      <c r="B65" s="132"/>
      <c r="C65" s="150">
        <v>0</v>
      </c>
      <c r="D65" s="150">
        <v>0</v>
      </c>
      <c r="E65" s="133">
        <v>1266.3</v>
      </c>
      <c r="F65" s="134" t="s">
        <v>800</v>
      </c>
      <c r="G65" s="86" t="s">
        <v>801</v>
      </c>
      <c r="H65" s="86" t="s">
        <v>204</v>
      </c>
      <c r="I65" s="89"/>
      <c r="J65" s="90">
        <v>4</v>
      </c>
      <c r="K65" s="86"/>
      <c r="L65" s="86"/>
      <c r="M65" s="92" t="s">
        <v>138</v>
      </c>
      <c r="N65" s="86" t="s">
        <v>108</v>
      </c>
      <c r="O65" s="163" t="s">
        <v>165</v>
      </c>
      <c r="P65" s="163" t="s">
        <v>166</v>
      </c>
      <c r="Q65" s="91" t="s">
        <v>109</v>
      </c>
      <c r="R65" s="91" t="s">
        <v>203</v>
      </c>
      <c r="S65" s="91" t="s">
        <v>802</v>
      </c>
      <c r="T65" s="92">
        <v>10</v>
      </c>
      <c r="U65" s="93">
        <v>6</v>
      </c>
      <c r="V65" s="94">
        <v>43622</v>
      </c>
      <c r="W65" s="94">
        <v>45790</v>
      </c>
      <c r="X65" s="95">
        <v>9785171166885</v>
      </c>
      <c r="Y65" s="96">
        <v>240</v>
      </c>
      <c r="Z65" s="97">
        <v>0.92300000000000004</v>
      </c>
      <c r="AA65" s="98" t="s">
        <v>155</v>
      </c>
      <c r="AB65" s="98" t="s">
        <v>219</v>
      </c>
      <c r="AC65" s="98" t="s">
        <v>156</v>
      </c>
      <c r="AD65" s="91" t="s">
        <v>110</v>
      </c>
      <c r="AE65" s="135" t="s">
        <v>116</v>
      </c>
      <c r="AF65" s="168"/>
      <c r="AG65" s="98" t="s">
        <v>319</v>
      </c>
      <c r="AH65" s="98"/>
      <c r="AI65" s="86"/>
      <c r="AJ65" s="101" t="s">
        <v>141</v>
      </c>
      <c r="AK65" s="91"/>
      <c r="AL65" s="100" t="s">
        <v>803</v>
      </c>
      <c r="AM65" s="86" t="s">
        <v>309</v>
      </c>
      <c r="AN65" s="86" t="s">
        <v>142</v>
      </c>
      <c r="AO65" s="143">
        <f t="shared" si="3"/>
        <v>0</v>
      </c>
      <c r="AP65" s="85" t="s">
        <v>804</v>
      </c>
      <c r="AQ65" s="100" t="s">
        <v>147</v>
      </c>
      <c r="AR65" s="97" t="s">
        <v>125</v>
      </c>
      <c r="AV65" s="99"/>
      <c r="AW65" s="159" t="s">
        <v>800</v>
      </c>
      <c r="AX65" s="102"/>
      <c r="AY65" s="157" t="s">
        <v>805</v>
      </c>
      <c r="AZ65" s="159"/>
      <c r="BF65" s="103">
        <v>45791</v>
      </c>
      <c r="BG65" s="46"/>
      <c r="BH65" s="46"/>
      <c r="BI65" s="46">
        <f t="shared" si="4"/>
        <v>0</v>
      </c>
      <c r="BJ65" s="46">
        <f t="shared" si="5"/>
        <v>0</v>
      </c>
    </row>
    <row r="66" spans="1:62" ht="120" customHeight="1" x14ac:dyDescent="0.25">
      <c r="A66" s="132" t="s">
        <v>180</v>
      </c>
      <c r="B66" s="132"/>
      <c r="C66" s="150">
        <v>0</v>
      </c>
      <c r="D66" s="150">
        <v>0</v>
      </c>
      <c r="E66" s="133">
        <v>1266.3</v>
      </c>
      <c r="F66" s="134" t="s">
        <v>806</v>
      </c>
      <c r="G66" s="86" t="s">
        <v>801</v>
      </c>
      <c r="H66" s="86" t="s">
        <v>204</v>
      </c>
      <c r="I66" s="89"/>
      <c r="J66" s="90">
        <v>4</v>
      </c>
      <c r="K66" s="86"/>
      <c r="L66" s="86"/>
      <c r="M66" s="92" t="s">
        <v>138</v>
      </c>
      <c r="N66" s="86" t="s">
        <v>108</v>
      </c>
      <c r="O66" s="163" t="s">
        <v>165</v>
      </c>
      <c r="P66" s="163" t="s">
        <v>166</v>
      </c>
      <c r="Q66" s="91" t="s">
        <v>109</v>
      </c>
      <c r="R66" s="91" t="s">
        <v>203</v>
      </c>
      <c r="S66" s="91" t="s">
        <v>807</v>
      </c>
      <c r="T66" s="92">
        <v>10</v>
      </c>
      <c r="U66" s="93">
        <v>6</v>
      </c>
      <c r="V66" s="94">
        <v>43622</v>
      </c>
      <c r="W66" s="94">
        <v>45790</v>
      </c>
      <c r="X66" s="95">
        <v>9785171166892</v>
      </c>
      <c r="Y66" s="96">
        <v>240</v>
      </c>
      <c r="Z66" s="97">
        <v>0.93</v>
      </c>
      <c r="AA66" s="98" t="s">
        <v>155</v>
      </c>
      <c r="AB66" s="98" t="s">
        <v>219</v>
      </c>
      <c r="AC66" s="98" t="s">
        <v>156</v>
      </c>
      <c r="AD66" s="91" t="s">
        <v>110</v>
      </c>
      <c r="AE66" s="135" t="s">
        <v>116</v>
      </c>
      <c r="AF66" s="168"/>
      <c r="AG66" s="98" t="s">
        <v>319</v>
      </c>
      <c r="AH66" s="98"/>
      <c r="AI66" s="86"/>
      <c r="AJ66" s="101" t="s">
        <v>141</v>
      </c>
      <c r="AK66" s="91"/>
      <c r="AL66" s="100" t="s">
        <v>808</v>
      </c>
      <c r="AM66" s="86" t="s">
        <v>309</v>
      </c>
      <c r="AN66" s="86" t="s">
        <v>142</v>
      </c>
      <c r="AO66" s="143">
        <f t="shared" si="3"/>
        <v>0</v>
      </c>
      <c r="AP66" s="85" t="s">
        <v>809</v>
      </c>
      <c r="AQ66" s="100" t="s">
        <v>147</v>
      </c>
      <c r="AR66" s="97" t="s">
        <v>125</v>
      </c>
      <c r="AV66" s="99"/>
      <c r="AW66" s="159" t="s">
        <v>806</v>
      </c>
      <c r="AX66" s="102"/>
      <c r="AY66" s="157" t="s">
        <v>805</v>
      </c>
      <c r="AZ66" s="159"/>
      <c r="BF66" s="103">
        <v>45791</v>
      </c>
      <c r="BG66" s="46"/>
      <c r="BH66" s="46"/>
      <c r="BI66" s="46">
        <f t="shared" si="4"/>
        <v>0</v>
      </c>
      <c r="BJ66" s="46">
        <f t="shared" si="5"/>
        <v>0</v>
      </c>
    </row>
    <row r="67" spans="1:62" ht="120" customHeight="1" x14ac:dyDescent="0.25">
      <c r="A67" s="132" t="s">
        <v>180</v>
      </c>
      <c r="B67" s="132"/>
      <c r="C67" s="150">
        <v>0</v>
      </c>
      <c r="D67" s="150">
        <v>0</v>
      </c>
      <c r="E67" s="133">
        <v>693</v>
      </c>
      <c r="F67" s="134" t="s">
        <v>810</v>
      </c>
      <c r="G67" s="86" t="s">
        <v>811</v>
      </c>
      <c r="H67" s="86" t="s">
        <v>812</v>
      </c>
      <c r="I67" s="89"/>
      <c r="J67" s="90" t="s">
        <v>195</v>
      </c>
      <c r="K67" s="86"/>
      <c r="L67" s="86"/>
      <c r="M67" s="92" t="s">
        <v>138</v>
      </c>
      <c r="N67" s="86" t="s">
        <v>108</v>
      </c>
      <c r="O67" s="163" t="s">
        <v>223</v>
      </c>
      <c r="P67" s="163" t="s">
        <v>257</v>
      </c>
      <c r="Q67" s="91" t="s">
        <v>109</v>
      </c>
      <c r="R67" s="91" t="s">
        <v>203</v>
      </c>
      <c r="S67" s="91" t="s">
        <v>813</v>
      </c>
      <c r="T67" s="92">
        <v>10</v>
      </c>
      <c r="U67" s="93">
        <v>16</v>
      </c>
      <c r="V67" s="94">
        <v>45769</v>
      </c>
      <c r="W67" s="94">
        <v>45769</v>
      </c>
      <c r="X67" s="95">
        <v>9785171752095</v>
      </c>
      <c r="Y67" s="96">
        <v>80</v>
      </c>
      <c r="Z67" s="97">
        <v>0.39300000000000002</v>
      </c>
      <c r="AA67" s="98" t="s">
        <v>155</v>
      </c>
      <c r="AB67" s="98" t="s">
        <v>159</v>
      </c>
      <c r="AC67" s="98" t="s">
        <v>156</v>
      </c>
      <c r="AD67" s="91" t="s">
        <v>110</v>
      </c>
      <c r="AE67" s="169" t="s">
        <v>196</v>
      </c>
      <c r="AF67" s="168"/>
      <c r="AG67" s="98" t="s">
        <v>376</v>
      </c>
      <c r="AH67" s="98"/>
      <c r="AI67" s="86" t="s">
        <v>814</v>
      </c>
      <c r="AJ67" s="101"/>
      <c r="AK67" s="91"/>
      <c r="AL67" s="100" t="s">
        <v>815</v>
      </c>
      <c r="AM67" s="86" t="s">
        <v>224</v>
      </c>
      <c r="AN67" s="86" t="s">
        <v>142</v>
      </c>
      <c r="AO67" s="143">
        <f t="shared" si="3"/>
        <v>0</v>
      </c>
      <c r="AP67" s="85" t="s">
        <v>816</v>
      </c>
      <c r="AQ67" s="100" t="s">
        <v>143</v>
      </c>
      <c r="AR67" s="97" t="s">
        <v>125</v>
      </c>
      <c r="AV67" s="99"/>
      <c r="AW67" s="159" t="s">
        <v>817</v>
      </c>
      <c r="AX67" s="102"/>
      <c r="AY67" s="157" t="s">
        <v>818</v>
      </c>
      <c r="AZ67" s="159"/>
      <c r="BF67" s="103">
        <v>45791</v>
      </c>
      <c r="BG67" s="46"/>
      <c r="BH67" s="46"/>
      <c r="BI67" s="46">
        <f t="shared" si="4"/>
        <v>0</v>
      </c>
      <c r="BJ67" s="46">
        <f t="shared" si="5"/>
        <v>0</v>
      </c>
    </row>
    <row r="68" spans="1:62" ht="120" customHeight="1" x14ac:dyDescent="0.25">
      <c r="A68" s="132" t="s">
        <v>180</v>
      </c>
      <c r="B68" s="132"/>
      <c r="C68" s="150">
        <v>0</v>
      </c>
      <c r="D68" s="150">
        <v>0</v>
      </c>
      <c r="E68" s="133">
        <v>1367.1000000000001</v>
      </c>
      <c r="F68" s="134" t="s">
        <v>819</v>
      </c>
      <c r="G68" s="86" t="s">
        <v>312</v>
      </c>
      <c r="H68" s="86" t="s">
        <v>820</v>
      </c>
      <c r="I68" s="89"/>
      <c r="J68" s="90">
        <v>3</v>
      </c>
      <c r="K68" s="86"/>
      <c r="L68" s="86"/>
      <c r="M68" s="92" t="s">
        <v>151</v>
      </c>
      <c r="N68" s="86" t="s">
        <v>108</v>
      </c>
      <c r="O68" s="163" t="s">
        <v>182</v>
      </c>
      <c r="P68" s="163" t="s">
        <v>182</v>
      </c>
      <c r="Q68" s="91" t="s">
        <v>109</v>
      </c>
      <c r="R68" s="91" t="s">
        <v>203</v>
      </c>
      <c r="S68" s="91" t="s">
        <v>821</v>
      </c>
      <c r="T68" s="92">
        <v>10</v>
      </c>
      <c r="U68" s="93">
        <v>7</v>
      </c>
      <c r="V68" s="94">
        <v>42404</v>
      </c>
      <c r="W68" s="94">
        <v>45789</v>
      </c>
      <c r="X68" s="95">
        <v>9785170956777</v>
      </c>
      <c r="Y68" s="96">
        <v>320</v>
      </c>
      <c r="Z68" s="97">
        <v>0.64300000000000002</v>
      </c>
      <c r="AA68" s="98" t="s">
        <v>187</v>
      </c>
      <c r="AB68" s="98" t="s">
        <v>191</v>
      </c>
      <c r="AC68" s="98" t="s">
        <v>188</v>
      </c>
      <c r="AD68" s="91" t="s">
        <v>110</v>
      </c>
      <c r="AE68" s="135" t="s">
        <v>116</v>
      </c>
      <c r="AF68" s="168"/>
      <c r="AG68" s="98" t="s">
        <v>285</v>
      </c>
      <c r="AH68" s="98"/>
      <c r="AI68" s="86" t="s">
        <v>822</v>
      </c>
      <c r="AJ68" s="101"/>
      <c r="AK68" s="91"/>
      <c r="AL68" s="100" t="s">
        <v>823</v>
      </c>
      <c r="AM68" s="86" t="s">
        <v>247</v>
      </c>
      <c r="AN68" s="86" t="s">
        <v>153</v>
      </c>
      <c r="AO68" s="143">
        <f t="shared" si="3"/>
        <v>0</v>
      </c>
      <c r="AP68" s="85" t="s">
        <v>824</v>
      </c>
      <c r="AQ68" s="100" t="s">
        <v>111</v>
      </c>
      <c r="AR68" s="97" t="s">
        <v>125</v>
      </c>
      <c r="AV68" s="99"/>
      <c r="AW68" s="159" t="s">
        <v>825</v>
      </c>
      <c r="AX68" s="102"/>
      <c r="AY68" s="157" t="s">
        <v>826</v>
      </c>
      <c r="AZ68" s="159"/>
      <c r="BF68" s="103">
        <v>45791</v>
      </c>
      <c r="BG68" s="46"/>
      <c r="BH68" s="46"/>
      <c r="BI68" s="46">
        <f t="shared" si="4"/>
        <v>0</v>
      </c>
      <c r="BJ68" s="46">
        <f t="shared" si="5"/>
        <v>0</v>
      </c>
    </row>
    <row r="69" spans="1:62" ht="120" customHeight="1" x14ac:dyDescent="0.25">
      <c r="A69" s="132" t="s">
        <v>180</v>
      </c>
      <c r="B69" s="132"/>
      <c r="C69" s="150">
        <v>0</v>
      </c>
      <c r="D69" s="150">
        <v>0</v>
      </c>
      <c r="E69" s="133">
        <v>604.80000000000007</v>
      </c>
      <c r="F69" s="134" t="s">
        <v>827</v>
      </c>
      <c r="G69" s="86" t="s">
        <v>828</v>
      </c>
      <c r="H69" s="86" t="s">
        <v>829</v>
      </c>
      <c r="I69" s="89"/>
      <c r="J69" s="90" t="s">
        <v>195</v>
      </c>
      <c r="K69" s="86"/>
      <c r="L69" s="86"/>
      <c r="M69" s="92" t="s">
        <v>151</v>
      </c>
      <c r="N69" s="86" t="s">
        <v>108</v>
      </c>
      <c r="O69" s="163" t="s">
        <v>182</v>
      </c>
      <c r="P69" s="163" t="s">
        <v>182</v>
      </c>
      <c r="Q69" s="91" t="s">
        <v>109</v>
      </c>
      <c r="R69" s="91" t="s">
        <v>203</v>
      </c>
      <c r="S69" s="91" t="s">
        <v>830</v>
      </c>
      <c r="T69" s="92">
        <v>10</v>
      </c>
      <c r="U69" s="93">
        <v>4</v>
      </c>
      <c r="V69" s="94">
        <v>45771</v>
      </c>
      <c r="W69" s="94">
        <v>45771</v>
      </c>
      <c r="X69" s="95">
        <v>9785171625856</v>
      </c>
      <c r="Y69" s="96">
        <v>448</v>
      </c>
      <c r="Z69" s="97">
        <v>0.46</v>
      </c>
      <c r="AA69" s="98" t="s">
        <v>145</v>
      </c>
      <c r="AB69" s="98" t="s">
        <v>160</v>
      </c>
      <c r="AC69" s="98" t="s">
        <v>146</v>
      </c>
      <c r="AD69" s="91" t="s">
        <v>110</v>
      </c>
      <c r="AE69" s="169" t="s">
        <v>196</v>
      </c>
      <c r="AF69" s="168"/>
      <c r="AG69" s="98" t="s">
        <v>315</v>
      </c>
      <c r="AH69" s="98"/>
      <c r="AI69" s="86" t="s">
        <v>831</v>
      </c>
      <c r="AJ69" s="101" t="s">
        <v>111</v>
      </c>
      <c r="AK69" s="91"/>
      <c r="AL69" s="100" t="s">
        <v>832</v>
      </c>
      <c r="AM69" s="86" t="s">
        <v>158</v>
      </c>
      <c r="AN69" s="86" t="s">
        <v>153</v>
      </c>
      <c r="AO69" s="143">
        <f t="shared" si="3"/>
        <v>0</v>
      </c>
      <c r="AP69" s="85" t="s">
        <v>833</v>
      </c>
      <c r="AQ69" s="100" t="s">
        <v>111</v>
      </c>
      <c r="AR69" s="97" t="s">
        <v>125</v>
      </c>
      <c r="AV69" s="99"/>
      <c r="AW69" s="159" t="s">
        <v>834</v>
      </c>
      <c r="AX69" s="102" t="s">
        <v>835</v>
      </c>
      <c r="AY69" s="157" t="s">
        <v>836</v>
      </c>
      <c r="AZ69" s="159"/>
      <c r="BF69" s="103">
        <v>45791</v>
      </c>
      <c r="BG69" s="46"/>
      <c r="BH69" s="46"/>
      <c r="BI69" s="46">
        <f t="shared" si="4"/>
        <v>0</v>
      </c>
      <c r="BJ69" s="46">
        <f t="shared" si="5"/>
        <v>0</v>
      </c>
    </row>
    <row r="70" spans="1:62" ht="120" customHeight="1" x14ac:dyDescent="0.25">
      <c r="A70" s="132" t="s">
        <v>180</v>
      </c>
      <c r="B70" s="132"/>
      <c r="C70" s="150">
        <v>0</v>
      </c>
      <c r="D70" s="150">
        <v>0</v>
      </c>
      <c r="E70" s="133">
        <v>241.5</v>
      </c>
      <c r="F70" s="134" t="s">
        <v>837</v>
      </c>
      <c r="G70" s="86" t="s">
        <v>838</v>
      </c>
      <c r="H70" s="86" t="s">
        <v>839</v>
      </c>
      <c r="I70" s="89"/>
      <c r="J70" s="90" t="s">
        <v>195</v>
      </c>
      <c r="K70" s="86"/>
      <c r="L70" s="86"/>
      <c r="M70" s="92" t="s">
        <v>151</v>
      </c>
      <c r="N70" s="86" t="s">
        <v>108</v>
      </c>
      <c r="O70" s="163" t="s">
        <v>205</v>
      </c>
      <c r="P70" s="163" t="s">
        <v>205</v>
      </c>
      <c r="Q70" s="91" t="s">
        <v>109</v>
      </c>
      <c r="R70" s="91" t="s">
        <v>203</v>
      </c>
      <c r="S70" s="91" t="s">
        <v>840</v>
      </c>
      <c r="T70" s="92">
        <v>10</v>
      </c>
      <c r="U70" s="93">
        <v>7</v>
      </c>
      <c r="V70" s="94">
        <v>45765</v>
      </c>
      <c r="W70" s="94">
        <v>45765</v>
      </c>
      <c r="X70" s="95">
        <v>9785171738815</v>
      </c>
      <c r="Y70" s="96">
        <v>288</v>
      </c>
      <c r="Z70" s="97">
        <v>0.13400000000000001</v>
      </c>
      <c r="AA70" s="98" t="s">
        <v>248</v>
      </c>
      <c r="AB70" s="98" t="s">
        <v>173</v>
      </c>
      <c r="AC70" s="98" t="s">
        <v>249</v>
      </c>
      <c r="AD70" s="91">
        <v>3</v>
      </c>
      <c r="AE70" s="169" t="s">
        <v>196</v>
      </c>
      <c r="AF70" s="168"/>
      <c r="AG70" s="98" t="s">
        <v>841</v>
      </c>
      <c r="AH70" s="98"/>
      <c r="AI70" s="86" t="s">
        <v>842</v>
      </c>
      <c r="AJ70" s="101"/>
      <c r="AK70" s="91"/>
      <c r="AL70" s="100" t="s">
        <v>843</v>
      </c>
      <c r="AM70" s="86" t="s">
        <v>158</v>
      </c>
      <c r="AN70" s="86" t="s">
        <v>153</v>
      </c>
      <c r="AO70" s="143">
        <f t="shared" si="3"/>
        <v>0</v>
      </c>
      <c r="AP70" s="85" t="s">
        <v>844</v>
      </c>
      <c r="AQ70" s="100" t="s">
        <v>111</v>
      </c>
      <c r="AR70" s="97" t="s">
        <v>125</v>
      </c>
      <c r="AV70" s="99"/>
      <c r="AW70" s="159" t="s">
        <v>845</v>
      </c>
      <c r="AX70" s="102" t="s">
        <v>846</v>
      </c>
      <c r="AY70" s="157" t="s">
        <v>847</v>
      </c>
      <c r="AZ70" s="159"/>
      <c r="BF70" s="103">
        <v>45791</v>
      </c>
      <c r="BG70" s="46"/>
      <c r="BH70" s="46"/>
      <c r="BI70" s="46">
        <f t="shared" si="4"/>
        <v>0</v>
      </c>
      <c r="BJ70" s="46">
        <f t="shared" si="5"/>
        <v>0</v>
      </c>
    </row>
    <row r="71" spans="1:62" ht="120" customHeight="1" x14ac:dyDescent="0.25">
      <c r="A71" s="132" t="s">
        <v>180</v>
      </c>
      <c r="B71" s="132"/>
      <c r="C71" s="150">
        <v>0</v>
      </c>
      <c r="D71" s="150">
        <v>0</v>
      </c>
      <c r="E71" s="133">
        <v>2028.6000000000001</v>
      </c>
      <c r="F71" s="134" t="s">
        <v>848</v>
      </c>
      <c r="G71" s="86" t="s">
        <v>326</v>
      </c>
      <c r="H71" s="86" t="s">
        <v>849</v>
      </c>
      <c r="I71" s="89"/>
      <c r="J71" s="90">
        <v>5</v>
      </c>
      <c r="K71" s="86"/>
      <c r="L71" s="86"/>
      <c r="M71" s="92" t="s">
        <v>151</v>
      </c>
      <c r="N71" s="86" t="s">
        <v>108</v>
      </c>
      <c r="O71" s="163" t="s">
        <v>215</v>
      </c>
      <c r="P71" s="163" t="s">
        <v>215</v>
      </c>
      <c r="Q71" s="91" t="s">
        <v>109</v>
      </c>
      <c r="R71" s="91" t="s">
        <v>203</v>
      </c>
      <c r="S71" s="91" t="s">
        <v>850</v>
      </c>
      <c r="T71" s="92">
        <v>10</v>
      </c>
      <c r="U71" s="93">
        <v>2</v>
      </c>
      <c r="V71" s="94">
        <v>43787</v>
      </c>
      <c r="W71" s="94">
        <v>45784</v>
      </c>
      <c r="X71" s="95">
        <v>9785171194314</v>
      </c>
      <c r="Y71" s="96">
        <v>1312</v>
      </c>
      <c r="Z71" s="97">
        <v>1.3089999999999999</v>
      </c>
      <c r="AA71" s="98" t="s">
        <v>134</v>
      </c>
      <c r="AB71" s="98" t="s">
        <v>262</v>
      </c>
      <c r="AC71" s="98" t="s">
        <v>135</v>
      </c>
      <c r="AD71" s="91" t="s">
        <v>266</v>
      </c>
      <c r="AE71" s="135" t="s">
        <v>116</v>
      </c>
      <c r="AF71" s="168"/>
      <c r="AG71" s="98" t="s">
        <v>246</v>
      </c>
      <c r="AH71" s="98"/>
      <c r="AI71" s="86" t="s">
        <v>851</v>
      </c>
      <c r="AJ71" s="101"/>
      <c r="AK71" s="91"/>
      <c r="AL71" s="100" t="s">
        <v>852</v>
      </c>
      <c r="AM71" s="86" t="s">
        <v>283</v>
      </c>
      <c r="AN71" s="86" t="s">
        <v>153</v>
      </c>
      <c r="AO71" s="143">
        <f t="shared" si="3"/>
        <v>0</v>
      </c>
      <c r="AP71" s="85" t="s">
        <v>853</v>
      </c>
      <c r="AQ71" s="100" t="s">
        <v>157</v>
      </c>
      <c r="AR71" s="97" t="s">
        <v>125</v>
      </c>
      <c r="AV71" s="99"/>
      <c r="AW71" s="159" t="s">
        <v>854</v>
      </c>
      <c r="AX71" s="102"/>
      <c r="AY71" s="157" t="s">
        <v>855</v>
      </c>
      <c r="AZ71" s="159"/>
      <c r="BF71" s="103">
        <v>45791</v>
      </c>
      <c r="BG71" s="46"/>
      <c r="BH71" s="46"/>
      <c r="BI71" s="46">
        <f t="shared" si="4"/>
        <v>0</v>
      </c>
      <c r="BJ71" s="46">
        <f t="shared" si="5"/>
        <v>0</v>
      </c>
    </row>
    <row r="72" spans="1:62" ht="120" customHeight="1" x14ac:dyDescent="0.25">
      <c r="A72" s="132" t="s">
        <v>180</v>
      </c>
      <c r="B72" s="132"/>
      <c r="C72" s="150">
        <v>0</v>
      </c>
      <c r="D72" s="150">
        <v>0</v>
      </c>
      <c r="E72" s="133">
        <v>148.05000000000001</v>
      </c>
      <c r="F72" s="134" t="s">
        <v>856</v>
      </c>
      <c r="G72" s="86" t="s">
        <v>209</v>
      </c>
      <c r="H72" s="86" t="s">
        <v>364</v>
      </c>
      <c r="I72" s="89"/>
      <c r="J72" s="90">
        <v>4</v>
      </c>
      <c r="K72" s="86"/>
      <c r="L72" s="86"/>
      <c r="M72" s="92" t="s">
        <v>210</v>
      </c>
      <c r="N72" s="86" t="s">
        <v>108</v>
      </c>
      <c r="O72" s="163" t="s">
        <v>211</v>
      </c>
      <c r="P72" s="163" t="s">
        <v>244</v>
      </c>
      <c r="Q72" s="91" t="s">
        <v>109</v>
      </c>
      <c r="R72" s="91" t="s">
        <v>203</v>
      </c>
      <c r="S72" s="91" t="s">
        <v>857</v>
      </c>
      <c r="T72" s="92">
        <v>10</v>
      </c>
      <c r="U72" s="93">
        <v>40</v>
      </c>
      <c r="V72" s="94">
        <v>43927</v>
      </c>
      <c r="W72" s="94">
        <v>45787</v>
      </c>
      <c r="X72" s="95">
        <v>9785171203108</v>
      </c>
      <c r="Y72" s="96">
        <v>48</v>
      </c>
      <c r="Z72" s="97">
        <v>7.0000000000000007E-2</v>
      </c>
      <c r="AA72" s="98" t="s">
        <v>187</v>
      </c>
      <c r="AB72" s="98" t="s">
        <v>192</v>
      </c>
      <c r="AC72" s="98" t="s">
        <v>188</v>
      </c>
      <c r="AD72" s="91">
        <v>3</v>
      </c>
      <c r="AE72" s="135" t="s">
        <v>116</v>
      </c>
      <c r="AF72" s="168"/>
      <c r="AG72" s="98" t="s">
        <v>365</v>
      </c>
      <c r="AH72" s="98"/>
      <c r="AI72" s="86" t="s">
        <v>366</v>
      </c>
      <c r="AJ72" s="101" t="s">
        <v>141</v>
      </c>
      <c r="AK72" s="91"/>
      <c r="AL72" s="100" t="s">
        <v>858</v>
      </c>
      <c r="AM72" s="86" t="s">
        <v>184</v>
      </c>
      <c r="AN72" s="86" t="s">
        <v>142</v>
      </c>
      <c r="AO72" s="143">
        <f t="shared" si="3"/>
        <v>0</v>
      </c>
      <c r="AP72" s="85" t="s">
        <v>859</v>
      </c>
      <c r="AQ72" s="100" t="s">
        <v>143</v>
      </c>
      <c r="AR72" s="97" t="s">
        <v>125</v>
      </c>
      <c r="AV72" s="99"/>
      <c r="AW72" s="159" t="s">
        <v>860</v>
      </c>
      <c r="AX72" s="102" t="s">
        <v>861</v>
      </c>
      <c r="AY72" s="157" t="s">
        <v>862</v>
      </c>
      <c r="AZ72" s="159"/>
      <c r="BF72" s="103">
        <v>45791</v>
      </c>
      <c r="BG72" s="46"/>
      <c r="BH72" s="46"/>
      <c r="BI72" s="46">
        <f t="shared" si="4"/>
        <v>0</v>
      </c>
      <c r="BJ72" s="46">
        <f t="shared" si="5"/>
        <v>0</v>
      </c>
    </row>
    <row r="73" spans="1:62" ht="120" customHeight="1" x14ac:dyDescent="0.25">
      <c r="A73" s="132" t="s">
        <v>180</v>
      </c>
      <c r="B73" s="132"/>
      <c r="C73" s="150">
        <v>0</v>
      </c>
      <c r="D73" s="150">
        <v>0</v>
      </c>
      <c r="E73" s="133">
        <v>693</v>
      </c>
      <c r="F73" s="134" t="s">
        <v>863</v>
      </c>
      <c r="G73" s="86" t="s">
        <v>864</v>
      </c>
      <c r="H73" s="86" t="s">
        <v>347</v>
      </c>
      <c r="I73" s="89"/>
      <c r="J73" s="90">
        <v>4</v>
      </c>
      <c r="K73" s="86"/>
      <c r="L73" s="86"/>
      <c r="M73" s="92" t="s">
        <v>133</v>
      </c>
      <c r="N73" s="86" t="s">
        <v>108</v>
      </c>
      <c r="O73" s="163" t="s">
        <v>172</v>
      </c>
      <c r="P73" s="163" t="s">
        <v>189</v>
      </c>
      <c r="Q73" s="91" t="s">
        <v>109</v>
      </c>
      <c r="R73" s="91" t="s">
        <v>203</v>
      </c>
      <c r="S73" s="91" t="s">
        <v>865</v>
      </c>
      <c r="T73" s="92">
        <v>10</v>
      </c>
      <c r="U73" s="93">
        <v>16</v>
      </c>
      <c r="V73" s="94">
        <v>44853</v>
      </c>
      <c r="W73" s="94">
        <v>45790</v>
      </c>
      <c r="X73" s="95">
        <v>9785171522186</v>
      </c>
      <c r="Y73" s="96">
        <v>288</v>
      </c>
      <c r="Z73" s="97">
        <v>0.35899999999999999</v>
      </c>
      <c r="AA73" s="98" t="s">
        <v>134</v>
      </c>
      <c r="AB73" s="98" t="s">
        <v>164</v>
      </c>
      <c r="AC73" s="98" t="s">
        <v>135</v>
      </c>
      <c r="AD73" s="91" t="s">
        <v>110</v>
      </c>
      <c r="AE73" s="135" t="s">
        <v>116</v>
      </c>
      <c r="AF73" s="168"/>
      <c r="AG73" s="98" t="s">
        <v>263</v>
      </c>
      <c r="AH73" s="98"/>
      <c r="AI73" s="86" t="s">
        <v>348</v>
      </c>
      <c r="AJ73" s="101"/>
      <c r="AK73" s="91"/>
      <c r="AL73" s="100" t="s">
        <v>866</v>
      </c>
      <c r="AM73" s="86" t="s">
        <v>225</v>
      </c>
      <c r="AN73" s="86" t="s">
        <v>227</v>
      </c>
      <c r="AO73" s="143">
        <f t="shared" si="3"/>
        <v>0</v>
      </c>
      <c r="AP73" s="85" t="s">
        <v>867</v>
      </c>
      <c r="AQ73" s="100" t="s">
        <v>111</v>
      </c>
      <c r="AR73" s="97" t="s">
        <v>125</v>
      </c>
      <c r="AV73" s="99"/>
      <c r="AW73" s="159" t="s">
        <v>868</v>
      </c>
      <c r="AX73" s="102" t="s">
        <v>869</v>
      </c>
      <c r="AY73" s="157" t="s">
        <v>870</v>
      </c>
      <c r="AZ73" s="159"/>
      <c r="BF73" s="103">
        <v>45791</v>
      </c>
      <c r="BG73" s="46"/>
      <c r="BH73" s="46"/>
      <c r="BI73" s="46">
        <f t="shared" si="4"/>
        <v>0</v>
      </c>
      <c r="BJ73" s="46">
        <f t="shared" si="5"/>
        <v>0</v>
      </c>
    </row>
    <row r="74" spans="1:62" ht="120" customHeight="1" x14ac:dyDescent="0.25">
      <c r="A74" s="132" t="s">
        <v>180</v>
      </c>
      <c r="B74" s="132"/>
      <c r="C74" s="150">
        <v>0</v>
      </c>
      <c r="D74" s="150">
        <v>0</v>
      </c>
      <c r="E74" s="133">
        <v>648.9</v>
      </c>
      <c r="F74" s="134" t="s">
        <v>871</v>
      </c>
      <c r="G74" s="86" t="s">
        <v>346</v>
      </c>
      <c r="H74" s="86" t="s">
        <v>872</v>
      </c>
      <c r="I74" s="89"/>
      <c r="J74" s="90" t="s">
        <v>197</v>
      </c>
      <c r="K74" s="86"/>
      <c r="L74" s="86"/>
      <c r="M74" s="92" t="s">
        <v>151</v>
      </c>
      <c r="N74" s="86" t="s">
        <v>108</v>
      </c>
      <c r="O74" s="163" t="s">
        <v>217</v>
      </c>
      <c r="P74" s="163" t="s">
        <v>217</v>
      </c>
      <c r="Q74" s="91" t="s">
        <v>109</v>
      </c>
      <c r="R74" s="91" t="s">
        <v>203</v>
      </c>
      <c r="S74" s="91" t="s">
        <v>873</v>
      </c>
      <c r="T74" s="92">
        <v>20</v>
      </c>
      <c r="U74" s="93">
        <v>6</v>
      </c>
      <c r="V74" s="94">
        <v>45770</v>
      </c>
      <c r="W74" s="94">
        <v>45770</v>
      </c>
      <c r="X74" s="95">
        <v>9785171634407</v>
      </c>
      <c r="Y74" s="96">
        <v>480</v>
      </c>
      <c r="Z74" s="97">
        <v>0.46700000000000003</v>
      </c>
      <c r="AA74" s="98" t="s">
        <v>145</v>
      </c>
      <c r="AB74" s="98" t="s">
        <v>362</v>
      </c>
      <c r="AC74" s="98" t="s">
        <v>146</v>
      </c>
      <c r="AD74" s="91" t="s">
        <v>110</v>
      </c>
      <c r="AE74" s="169" t="s">
        <v>196</v>
      </c>
      <c r="AF74" s="168"/>
      <c r="AG74" s="98" t="s">
        <v>351</v>
      </c>
      <c r="AH74" s="98"/>
      <c r="AI74" s="86" t="s">
        <v>874</v>
      </c>
      <c r="AJ74" s="101"/>
      <c r="AK74" s="91" t="s">
        <v>875</v>
      </c>
      <c r="AL74" s="100" t="s">
        <v>876</v>
      </c>
      <c r="AM74" s="86" t="s">
        <v>158</v>
      </c>
      <c r="AN74" s="86" t="s">
        <v>153</v>
      </c>
      <c r="AO74" s="143">
        <f t="shared" si="3"/>
        <v>0</v>
      </c>
      <c r="AP74" s="85" t="s">
        <v>877</v>
      </c>
      <c r="AQ74" s="100" t="s">
        <v>154</v>
      </c>
      <c r="AR74" s="97" t="s">
        <v>125</v>
      </c>
      <c r="AV74" s="99" t="s">
        <v>121</v>
      </c>
      <c r="AW74" s="159" t="s">
        <v>878</v>
      </c>
      <c r="AX74" s="102" t="s">
        <v>879</v>
      </c>
      <c r="AY74" s="157" t="s">
        <v>880</v>
      </c>
      <c r="AZ74" s="159"/>
      <c r="BF74" s="103">
        <v>45791</v>
      </c>
      <c r="BG74" s="46"/>
      <c r="BH74" s="46"/>
      <c r="BI74" s="46">
        <f t="shared" si="4"/>
        <v>0</v>
      </c>
      <c r="BJ74" s="46">
        <f t="shared" si="5"/>
        <v>0</v>
      </c>
    </row>
    <row r="75" spans="1:62" ht="120" customHeight="1" x14ac:dyDescent="0.25">
      <c r="A75" s="132" t="s">
        <v>180</v>
      </c>
      <c r="B75" s="132"/>
      <c r="C75" s="150">
        <v>0</v>
      </c>
      <c r="D75" s="150">
        <v>0</v>
      </c>
      <c r="E75" s="133">
        <v>382.2</v>
      </c>
      <c r="F75" s="134" t="s">
        <v>881</v>
      </c>
      <c r="G75" s="86" t="s">
        <v>204</v>
      </c>
      <c r="H75" s="86" t="s">
        <v>367</v>
      </c>
      <c r="I75" s="89"/>
      <c r="J75" s="90">
        <v>3</v>
      </c>
      <c r="K75" s="86"/>
      <c r="L75" s="86"/>
      <c r="M75" s="92" t="s">
        <v>133</v>
      </c>
      <c r="N75" s="86" t="s">
        <v>108</v>
      </c>
      <c r="O75" s="163" t="s">
        <v>260</v>
      </c>
      <c r="P75" s="163" t="s">
        <v>261</v>
      </c>
      <c r="Q75" s="91" t="s">
        <v>109</v>
      </c>
      <c r="R75" s="91" t="s">
        <v>203</v>
      </c>
      <c r="S75" s="91" t="s">
        <v>882</v>
      </c>
      <c r="T75" s="92">
        <v>10</v>
      </c>
      <c r="U75" s="93">
        <v>32</v>
      </c>
      <c r="V75" s="94">
        <v>45685</v>
      </c>
      <c r="W75" s="94">
        <v>45786</v>
      </c>
      <c r="X75" s="95">
        <v>9785171710712</v>
      </c>
      <c r="Y75" s="96">
        <v>128</v>
      </c>
      <c r="Z75" s="97">
        <v>0.11899999999999999</v>
      </c>
      <c r="AA75" s="98" t="s">
        <v>259</v>
      </c>
      <c r="AB75" s="98" t="s">
        <v>191</v>
      </c>
      <c r="AC75" s="98" t="s">
        <v>255</v>
      </c>
      <c r="AD75" s="91">
        <v>3</v>
      </c>
      <c r="AE75" s="135" t="s">
        <v>116</v>
      </c>
      <c r="AF75" s="168"/>
      <c r="AG75" s="98" t="s">
        <v>267</v>
      </c>
      <c r="AH75" s="98"/>
      <c r="AI75" s="86" t="s">
        <v>368</v>
      </c>
      <c r="AJ75" s="101"/>
      <c r="AK75" s="91"/>
      <c r="AL75" s="100" t="s">
        <v>883</v>
      </c>
      <c r="AM75" s="86" t="s">
        <v>243</v>
      </c>
      <c r="AN75" s="86" t="s">
        <v>227</v>
      </c>
      <c r="AO75" s="143">
        <f t="shared" si="3"/>
        <v>0</v>
      </c>
      <c r="AP75" s="85" t="s">
        <v>884</v>
      </c>
      <c r="AQ75" s="100" t="s">
        <v>157</v>
      </c>
      <c r="AR75" s="97" t="s">
        <v>125</v>
      </c>
      <c r="AV75" s="99"/>
      <c r="AW75" s="159" t="s">
        <v>885</v>
      </c>
      <c r="AX75" s="102" t="s">
        <v>358</v>
      </c>
      <c r="AY75" s="157" t="s">
        <v>359</v>
      </c>
      <c r="AZ75" s="159"/>
      <c r="BF75" s="103">
        <v>45791</v>
      </c>
      <c r="BG75" s="46"/>
      <c r="BH75" s="46"/>
      <c r="BI75" s="46">
        <f t="shared" si="4"/>
        <v>0</v>
      </c>
      <c r="BJ75" s="46">
        <f t="shared" si="5"/>
        <v>0</v>
      </c>
    </row>
    <row r="76" spans="1:62" ht="120" customHeight="1" x14ac:dyDescent="0.25">
      <c r="A76" s="132" t="s">
        <v>180</v>
      </c>
      <c r="B76" s="132"/>
      <c r="C76" s="150">
        <v>0</v>
      </c>
      <c r="D76" s="150">
        <v>0</v>
      </c>
      <c r="E76" s="133">
        <v>472.5</v>
      </c>
      <c r="F76" s="134" t="s">
        <v>886</v>
      </c>
      <c r="G76" s="86" t="s">
        <v>887</v>
      </c>
      <c r="H76" s="86" t="s">
        <v>888</v>
      </c>
      <c r="I76" s="89"/>
      <c r="J76" s="90">
        <v>6</v>
      </c>
      <c r="K76" s="86"/>
      <c r="L76" s="86"/>
      <c r="M76" s="92" t="s">
        <v>144</v>
      </c>
      <c r="N76" s="86" t="s">
        <v>108</v>
      </c>
      <c r="O76" s="163" t="s">
        <v>177</v>
      </c>
      <c r="P76" s="163" t="s">
        <v>190</v>
      </c>
      <c r="Q76" s="91" t="s">
        <v>109</v>
      </c>
      <c r="R76" s="91" t="s">
        <v>203</v>
      </c>
      <c r="S76" s="91" t="s">
        <v>889</v>
      </c>
      <c r="T76" s="92">
        <v>10</v>
      </c>
      <c r="U76" s="93">
        <v>20</v>
      </c>
      <c r="V76" s="94">
        <v>44518</v>
      </c>
      <c r="W76" s="94">
        <v>45786</v>
      </c>
      <c r="X76" s="95">
        <v>9785171456306</v>
      </c>
      <c r="Y76" s="96">
        <v>160</v>
      </c>
      <c r="Z76" s="97">
        <v>0.222</v>
      </c>
      <c r="AA76" s="98" t="s">
        <v>187</v>
      </c>
      <c r="AB76" s="98" t="s">
        <v>222</v>
      </c>
      <c r="AC76" s="98" t="s">
        <v>188</v>
      </c>
      <c r="AD76" s="91">
        <v>3</v>
      </c>
      <c r="AE76" s="135" t="s">
        <v>116</v>
      </c>
      <c r="AF76" s="168"/>
      <c r="AG76" s="98" t="s">
        <v>337</v>
      </c>
      <c r="AH76" s="98"/>
      <c r="AI76" s="86" t="s">
        <v>890</v>
      </c>
      <c r="AJ76" s="101"/>
      <c r="AK76" s="91"/>
      <c r="AL76" s="100" t="s">
        <v>891</v>
      </c>
      <c r="AM76" s="86" t="s">
        <v>276</v>
      </c>
      <c r="AN76" s="86" t="s">
        <v>227</v>
      </c>
      <c r="AO76" s="143">
        <f t="shared" si="3"/>
        <v>0</v>
      </c>
      <c r="AP76" s="85" t="s">
        <v>892</v>
      </c>
      <c r="AQ76" s="100" t="s">
        <v>157</v>
      </c>
      <c r="AR76" s="97" t="s">
        <v>125</v>
      </c>
      <c r="AV76" s="99"/>
      <c r="AW76" s="159" t="s">
        <v>893</v>
      </c>
      <c r="AX76" s="102" t="s">
        <v>894</v>
      </c>
      <c r="AY76" s="157" t="s">
        <v>895</v>
      </c>
      <c r="AZ76" s="159"/>
      <c r="BF76" s="103">
        <v>45791</v>
      </c>
      <c r="BG76" s="46"/>
      <c r="BH76" s="46"/>
      <c r="BI76" s="46">
        <f t="shared" si="4"/>
        <v>0</v>
      </c>
      <c r="BJ76" s="46">
        <f t="shared" si="5"/>
        <v>0</v>
      </c>
    </row>
    <row r="77" spans="1:62" ht="120" customHeight="1" x14ac:dyDescent="0.25">
      <c r="A77" s="132" t="s">
        <v>180</v>
      </c>
      <c r="B77" s="132"/>
      <c r="C77" s="150">
        <v>0</v>
      </c>
      <c r="D77" s="150">
        <v>0</v>
      </c>
      <c r="E77" s="133">
        <v>428.40000000000003</v>
      </c>
      <c r="F77" s="134" t="s">
        <v>896</v>
      </c>
      <c r="G77" s="86" t="s">
        <v>897</v>
      </c>
      <c r="H77" s="86" t="s">
        <v>898</v>
      </c>
      <c r="I77" s="89"/>
      <c r="J77" s="90">
        <v>5</v>
      </c>
      <c r="K77" s="86"/>
      <c r="L77" s="86"/>
      <c r="M77" s="92" t="s">
        <v>144</v>
      </c>
      <c r="N77" s="86" t="s">
        <v>108</v>
      </c>
      <c r="O77" s="163" t="s">
        <v>177</v>
      </c>
      <c r="P77" s="163" t="s">
        <v>190</v>
      </c>
      <c r="Q77" s="91" t="s">
        <v>109</v>
      </c>
      <c r="R77" s="91" t="s">
        <v>203</v>
      </c>
      <c r="S77" s="91" t="s">
        <v>899</v>
      </c>
      <c r="T77" s="92">
        <v>10</v>
      </c>
      <c r="U77" s="93">
        <v>10</v>
      </c>
      <c r="V77" s="94">
        <v>44844</v>
      </c>
      <c r="W77" s="94">
        <v>45787</v>
      </c>
      <c r="X77" s="95">
        <v>9785171524296</v>
      </c>
      <c r="Y77" s="96">
        <v>160</v>
      </c>
      <c r="Z77" s="97">
        <v>0.21</v>
      </c>
      <c r="AA77" s="98" t="s">
        <v>187</v>
      </c>
      <c r="AB77" s="98" t="s">
        <v>160</v>
      </c>
      <c r="AC77" s="98" t="s">
        <v>188</v>
      </c>
      <c r="AD77" s="91">
        <v>3</v>
      </c>
      <c r="AE77" s="135" t="s">
        <v>116</v>
      </c>
      <c r="AF77" s="168"/>
      <c r="AG77" s="98" t="s">
        <v>336</v>
      </c>
      <c r="AH77" s="98"/>
      <c r="AI77" s="86" t="s">
        <v>900</v>
      </c>
      <c r="AJ77" s="101"/>
      <c r="AK77" s="91"/>
      <c r="AL77" s="100" t="s">
        <v>901</v>
      </c>
      <c r="AM77" s="86" t="s">
        <v>276</v>
      </c>
      <c r="AN77" s="86" t="s">
        <v>227</v>
      </c>
      <c r="AO77" s="143">
        <f t="shared" si="3"/>
        <v>0</v>
      </c>
      <c r="AP77" s="85" t="s">
        <v>902</v>
      </c>
      <c r="AQ77" s="100" t="s">
        <v>157</v>
      </c>
      <c r="AR77" s="97" t="s">
        <v>125</v>
      </c>
      <c r="AV77" s="99"/>
      <c r="AW77" s="159" t="s">
        <v>903</v>
      </c>
      <c r="AX77" s="102"/>
      <c r="AY77" s="157" t="s">
        <v>904</v>
      </c>
      <c r="AZ77" s="159"/>
      <c r="BF77" s="103">
        <v>45791</v>
      </c>
      <c r="BG77" s="46"/>
      <c r="BH77" s="46"/>
      <c r="BI77" s="46">
        <f t="shared" si="4"/>
        <v>0</v>
      </c>
      <c r="BJ77" s="46">
        <f t="shared" si="5"/>
        <v>0</v>
      </c>
    </row>
    <row r="78" spans="1:62" ht="120" customHeight="1" x14ac:dyDescent="0.25">
      <c r="A78" s="132" t="s">
        <v>180</v>
      </c>
      <c r="B78" s="132"/>
      <c r="C78" s="150">
        <v>0</v>
      </c>
      <c r="D78" s="150">
        <v>0</v>
      </c>
      <c r="E78" s="133">
        <v>307.65000000000003</v>
      </c>
      <c r="F78" s="134" t="s">
        <v>905</v>
      </c>
      <c r="G78" s="86" t="s">
        <v>906</v>
      </c>
      <c r="H78" s="86" t="s">
        <v>296</v>
      </c>
      <c r="I78" s="89"/>
      <c r="J78" s="90" t="s">
        <v>195</v>
      </c>
      <c r="K78" s="86"/>
      <c r="L78" s="86"/>
      <c r="M78" s="92" t="s">
        <v>138</v>
      </c>
      <c r="N78" s="86" t="s">
        <v>108</v>
      </c>
      <c r="O78" s="163" t="s">
        <v>165</v>
      </c>
      <c r="P78" s="163" t="s">
        <v>228</v>
      </c>
      <c r="Q78" s="91" t="s">
        <v>109</v>
      </c>
      <c r="R78" s="91" t="s">
        <v>203</v>
      </c>
      <c r="S78" s="91" t="s">
        <v>907</v>
      </c>
      <c r="T78" s="92">
        <v>10</v>
      </c>
      <c r="U78" s="93">
        <v>8</v>
      </c>
      <c r="V78" s="94">
        <v>45771</v>
      </c>
      <c r="W78" s="94">
        <v>45771</v>
      </c>
      <c r="X78" s="95">
        <v>9785171749255</v>
      </c>
      <c r="Y78" s="96">
        <v>192</v>
      </c>
      <c r="Z78" s="97">
        <v>0.22800000000000001</v>
      </c>
      <c r="AA78" s="98" t="s">
        <v>145</v>
      </c>
      <c r="AB78" s="98" t="s">
        <v>234</v>
      </c>
      <c r="AC78" s="98" t="s">
        <v>146</v>
      </c>
      <c r="AD78" s="91" t="s">
        <v>110</v>
      </c>
      <c r="AE78" s="169" t="s">
        <v>196</v>
      </c>
      <c r="AF78" s="168"/>
      <c r="AG78" s="98" t="s">
        <v>295</v>
      </c>
      <c r="AH78" s="98"/>
      <c r="AI78" s="86" t="s">
        <v>297</v>
      </c>
      <c r="AJ78" s="101" t="s">
        <v>149</v>
      </c>
      <c r="AK78" s="91"/>
      <c r="AL78" s="100" t="s">
        <v>908</v>
      </c>
      <c r="AM78" s="86" t="s">
        <v>212</v>
      </c>
      <c r="AN78" s="86" t="s">
        <v>142</v>
      </c>
      <c r="AO78" s="143">
        <f t="shared" si="3"/>
        <v>0</v>
      </c>
      <c r="AP78" s="85" t="s">
        <v>909</v>
      </c>
      <c r="AQ78" s="100" t="s">
        <v>157</v>
      </c>
      <c r="AR78" s="97" t="s">
        <v>125</v>
      </c>
      <c r="AV78" s="99"/>
      <c r="AW78" s="159" t="s">
        <v>910</v>
      </c>
      <c r="AX78" s="102"/>
      <c r="AY78" s="157" t="s">
        <v>911</v>
      </c>
      <c r="AZ78" s="159"/>
      <c r="BF78" s="103">
        <v>45791</v>
      </c>
      <c r="BG78" s="46"/>
      <c r="BH78" s="46"/>
      <c r="BI78" s="46">
        <f t="shared" si="4"/>
        <v>0</v>
      </c>
      <c r="BJ78" s="46">
        <f t="shared" si="5"/>
        <v>0</v>
      </c>
    </row>
    <row r="79" spans="1:62" ht="120" customHeight="1" x14ac:dyDescent="0.25">
      <c r="A79" s="132" t="s">
        <v>180</v>
      </c>
      <c r="B79" s="132"/>
      <c r="C79" s="150">
        <v>0</v>
      </c>
      <c r="D79" s="150">
        <v>0</v>
      </c>
      <c r="E79" s="133">
        <v>472.5</v>
      </c>
      <c r="F79" s="134" t="s">
        <v>912</v>
      </c>
      <c r="G79" s="86" t="s">
        <v>913</v>
      </c>
      <c r="H79" s="86" t="s">
        <v>269</v>
      </c>
      <c r="I79" s="89"/>
      <c r="J79" s="90" t="s">
        <v>195</v>
      </c>
      <c r="K79" s="86"/>
      <c r="L79" s="86"/>
      <c r="M79" s="92" t="s">
        <v>133</v>
      </c>
      <c r="N79" s="86" t="s">
        <v>108</v>
      </c>
      <c r="O79" s="163" t="s">
        <v>218</v>
      </c>
      <c r="P79" s="163" t="s">
        <v>232</v>
      </c>
      <c r="Q79" s="91" t="s">
        <v>109</v>
      </c>
      <c r="R79" s="91" t="s">
        <v>203</v>
      </c>
      <c r="S79" s="91" t="s">
        <v>914</v>
      </c>
      <c r="T79" s="92">
        <v>20</v>
      </c>
      <c r="U79" s="93">
        <v>8</v>
      </c>
      <c r="V79" s="94">
        <v>45770</v>
      </c>
      <c r="W79" s="94">
        <v>45770</v>
      </c>
      <c r="X79" s="95">
        <v>9785171721770</v>
      </c>
      <c r="Y79" s="96">
        <v>768</v>
      </c>
      <c r="Z79" s="97">
        <v>0.503</v>
      </c>
      <c r="AA79" s="98" t="s">
        <v>170</v>
      </c>
      <c r="AB79" s="98" t="s">
        <v>192</v>
      </c>
      <c r="AC79" s="98" t="s">
        <v>171</v>
      </c>
      <c r="AD79" s="91">
        <v>3</v>
      </c>
      <c r="AE79" s="169" t="s">
        <v>196</v>
      </c>
      <c r="AF79" s="168"/>
      <c r="AG79" s="98" t="s">
        <v>654</v>
      </c>
      <c r="AH79" s="98"/>
      <c r="AI79" s="86" t="s">
        <v>270</v>
      </c>
      <c r="AJ79" s="101"/>
      <c r="AK79" s="91" t="s">
        <v>915</v>
      </c>
      <c r="AL79" s="100" t="s">
        <v>916</v>
      </c>
      <c r="AM79" s="86" t="s">
        <v>226</v>
      </c>
      <c r="AN79" s="86" t="s">
        <v>227</v>
      </c>
      <c r="AO79" s="143">
        <f t="shared" si="3"/>
        <v>0</v>
      </c>
      <c r="AP79" s="85" t="s">
        <v>917</v>
      </c>
      <c r="AQ79" s="100" t="s">
        <v>111</v>
      </c>
      <c r="AR79" s="97" t="s">
        <v>125</v>
      </c>
      <c r="AV79" s="99"/>
      <c r="AW79" s="159" t="s">
        <v>918</v>
      </c>
      <c r="AX79" s="102"/>
      <c r="AY79" s="157" t="s">
        <v>919</v>
      </c>
      <c r="AZ79" s="159"/>
      <c r="BF79" s="103">
        <v>45791</v>
      </c>
      <c r="BG79" s="46"/>
      <c r="BH79" s="46"/>
      <c r="BI79" s="46">
        <f t="shared" si="4"/>
        <v>0</v>
      </c>
      <c r="BJ79" s="46">
        <f t="shared" si="5"/>
        <v>0</v>
      </c>
    </row>
    <row r="80" spans="1:62" ht="120" customHeight="1" x14ac:dyDescent="0.25">
      <c r="A80" s="132" t="s">
        <v>180</v>
      </c>
      <c r="B80" s="132"/>
      <c r="C80" s="150">
        <v>0</v>
      </c>
      <c r="D80" s="150">
        <v>0</v>
      </c>
      <c r="E80" s="133">
        <v>280.35000000000002</v>
      </c>
      <c r="F80" s="134" t="s">
        <v>920</v>
      </c>
      <c r="G80" s="86" t="s">
        <v>921</v>
      </c>
      <c r="H80" s="86" t="s">
        <v>178</v>
      </c>
      <c r="I80" s="89"/>
      <c r="J80" s="90">
        <v>5</v>
      </c>
      <c r="K80" s="86"/>
      <c r="L80" s="86"/>
      <c r="M80" s="92" t="s">
        <v>151</v>
      </c>
      <c r="N80" s="86" t="s">
        <v>108</v>
      </c>
      <c r="O80" s="163" t="s">
        <v>161</v>
      </c>
      <c r="P80" s="163" t="s">
        <v>161</v>
      </c>
      <c r="Q80" s="91" t="s">
        <v>109</v>
      </c>
      <c r="R80" s="91" t="s">
        <v>203</v>
      </c>
      <c r="S80" s="91" t="s">
        <v>922</v>
      </c>
      <c r="T80" s="92">
        <v>10</v>
      </c>
      <c r="U80" s="93">
        <v>5</v>
      </c>
      <c r="V80" s="94">
        <v>44166</v>
      </c>
      <c r="W80" s="94">
        <v>45784</v>
      </c>
      <c r="X80" s="95">
        <v>9785171269272</v>
      </c>
      <c r="Y80" s="96">
        <v>576</v>
      </c>
      <c r="Z80" s="97">
        <v>0.28799999999999998</v>
      </c>
      <c r="AA80" s="98" t="s">
        <v>170</v>
      </c>
      <c r="AB80" s="98" t="s">
        <v>183</v>
      </c>
      <c r="AC80" s="98" t="s">
        <v>171</v>
      </c>
      <c r="AD80" s="91">
        <v>3</v>
      </c>
      <c r="AE80" s="135" t="s">
        <v>116</v>
      </c>
      <c r="AF80" s="168"/>
      <c r="AG80" s="98" t="s">
        <v>331</v>
      </c>
      <c r="AH80" s="98"/>
      <c r="AI80" s="86" t="s">
        <v>179</v>
      </c>
      <c r="AJ80" s="101"/>
      <c r="AK80" s="91" t="s">
        <v>923</v>
      </c>
      <c r="AL80" s="100" t="s">
        <v>924</v>
      </c>
      <c r="AM80" s="86" t="s">
        <v>283</v>
      </c>
      <c r="AN80" s="86" t="s">
        <v>153</v>
      </c>
      <c r="AO80" s="143">
        <f t="shared" si="3"/>
        <v>0</v>
      </c>
      <c r="AP80" s="85" t="s">
        <v>925</v>
      </c>
      <c r="AQ80" s="100" t="s">
        <v>157</v>
      </c>
      <c r="AR80" s="97" t="s">
        <v>125</v>
      </c>
      <c r="AV80" s="99"/>
      <c r="AW80" s="159" t="s">
        <v>926</v>
      </c>
      <c r="AX80" s="102"/>
      <c r="AY80" s="157" t="s">
        <v>927</v>
      </c>
      <c r="AZ80" s="159"/>
      <c r="BF80" s="103">
        <v>45791</v>
      </c>
      <c r="BG80" s="46"/>
      <c r="BH80" s="46"/>
      <c r="BI80" s="46">
        <f t="shared" si="4"/>
        <v>0</v>
      </c>
      <c r="BJ80" s="46">
        <f t="shared" si="5"/>
        <v>0</v>
      </c>
    </row>
    <row r="81" spans="1:62" ht="120" customHeight="1" x14ac:dyDescent="0.25">
      <c r="A81" s="132" t="s">
        <v>180</v>
      </c>
      <c r="B81" s="132"/>
      <c r="C81" s="150">
        <v>0</v>
      </c>
      <c r="D81" s="150">
        <v>0</v>
      </c>
      <c r="E81" s="133">
        <v>289.8</v>
      </c>
      <c r="F81" s="134" t="s">
        <v>928</v>
      </c>
      <c r="G81" s="86" t="s">
        <v>310</v>
      </c>
      <c r="H81" s="86" t="s">
        <v>178</v>
      </c>
      <c r="I81" s="89"/>
      <c r="J81" s="90">
        <v>3</v>
      </c>
      <c r="K81" s="86"/>
      <c r="L81" s="86"/>
      <c r="M81" s="92" t="s">
        <v>151</v>
      </c>
      <c r="N81" s="86" t="s">
        <v>108</v>
      </c>
      <c r="O81" s="163" t="s">
        <v>161</v>
      </c>
      <c r="P81" s="163" t="s">
        <v>161</v>
      </c>
      <c r="Q81" s="91" t="s">
        <v>109</v>
      </c>
      <c r="R81" s="91" t="s">
        <v>203</v>
      </c>
      <c r="S81" s="91" t="s">
        <v>929</v>
      </c>
      <c r="T81" s="92">
        <v>10</v>
      </c>
      <c r="U81" s="93">
        <v>24</v>
      </c>
      <c r="V81" s="94">
        <v>44545</v>
      </c>
      <c r="W81" s="94">
        <v>45789</v>
      </c>
      <c r="X81" s="95">
        <v>9785171373245</v>
      </c>
      <c r="Y81" s="96">
        <v>160</v>
      </c>
      <c r="Z81" s="97">
        <v>0.115</v>
      </c>
      <c r="AA81" s="98" t="s">
        <v>170</v>
      </c>
      <c r="AB81" s="98" t="s">
        <v>160</v>
      </c>
      <c r="AC81" s="98" t="s">
        <v>171</v>
      </c>
      <c r="AD81" s="91">
        <v>3</v>
      </c>
      <c r="AE81" s="135" t="s">
        <v>116</v>
      </c>
      <c r="AF81" s="168"/>
      <c r="AG81" s="98" t="s">
        <v>332</v>
      </c>
      <c r="AH81" s="98"/>
      <c r="AI81" s="86" t="s">
        <v>179</v>
      </c>
      <c r="AJ81" s="101"/>
      <c r="AK81" s="91"/>
      <c r="AL81" s="100" t="s">
        <v>930</v>
      </c>
      <c r="AM81" s="86" t="s">
        <v>282</v>
      </c>
      <c r="AN81" s="86" t="s">
        <v>153</v>
      </c>
      <c r="AO81" s="143">
        <f t="shared" si="3"/>
        <v>0</v>
      </c>
      <c r="AP81" s="85" t="s">
        <v>931</v>
      </c>
      <c r="AQ81" s="100" t="s">
        <v>111</v>
      </c>
      <c r="AR81" s="97" t="s">
        <v>125</v>
      </c>
      <c r="AV81" s="99"/>
      <c r="AW81" s="159" t="s">
        <v>932</v>
      </c>
      <c r="AX81" s="102"/>
      <c r="AY81" s="157" t="s">
        <v>933</v>
      </c>
      <c r="AZ81" s="159"/>
      <c r="BF81" s="103">
        <v>45791</v>
      </c>
      <c r="BG81" s="46"/>
      <c r="BH81" s="46"/>
      <c r="BI81" s="46">
        <f t="shared" si="4"/>
        <v>0</v>
      </c>
      <c r="BJ81" s="46">
        <f t="shared" si="5"/>
        <v>0</v>
      </c>
    </row>
    <row r="82" spans="1:62" ht="120" customHeight="1" x14ac:dyDescent="0.25">
      <c r="A82" s="132" t="s">
        <v>180</v>
      </c>
      <c r="B82" s="132"/>
      <c r="C82" s="150">
        <v>0</v>
      </c>
      <c r="D82" s="150">
        <v>0</v>
      </c>
      <c r="E82" s="133">
        <v>289.8</v>
      </c>
      <c r="F82" s="134" t="s">
        <v>934</v>
      </c>
      <c r="G82" s="86" t="s">
        <v>310</v>
      </c>
      <c r="H82" s="86" t="s">
        <v>178</v>
      </c>
      <c r="I82" s="89"/>
      <c r="J82" s="90">
        <v>4</v>
      </c>
      <c r="K82" s="86"/>
      <c r="L82" s="86"/>
      <c r="M82" s="92" t="s">
        <v>151</v>
      </c>
      <c r="N82" s="86" t="s">
        <v>108</v>
      </c>
      <c r="O82" s="163" t="s">
        <v>161</v>
      </c>
      <c r="P82" s="163" t="s">
        <v>161</v>
      </c>
      <c r="Q82" s="91" t="s">
        <v>109</v>
      </c>
      <c r="R82" s="91" t="s">
        <v>203</v>
      </c>
      <c r="S82" s="91" t="s">
        <v>935</v>
      </c>
      <c r="T82" s="92">
        <v>10</v>
      </c>
      <c r="U82" s="93">
        <v>12</v>
      </c>
      <c r="V82" s="94">
        <v>44438</v>
      </c>
      <c r="W82" s="94">
        <v>45784</v>
      </c>
      <c r="X82" s="95">
        <v>9785171373252</v>
      </c>
      <c r="Y82" s="96">
        <v>160</v>
      </c>
      <c r="Z82" s="97">
        <v>0.123</v>
      </c>
      <c r="AA82" s="98" t="s">
        <v>170</v>
      </c>
      <c r="AB82" s="98" t="s">
        <v>136</v>
      </c>
      <c r="AC82" s="98" t="s">
        <v>171</v>
      </c>
      <c r="AD82" s="91">
        <v>3</v>
      </c>
      <c r="AE82" s="135" t="s">
        <v>116</v>
      </c>
      <c r="AF82" s="168"/>
      <c r="AG82" s="98" t="s">
        <v>332</v>
      </c>
      <c r="AH82" s="98"/>
      <c r="AI82" s="86" t="s">
        <v>179</v>
      </c>
      <c r="AJ82" s="101"/>
      <c r="AK82" s="91" t="s">
        <v>936</v>
      </c>
      <c r="AL82" s="100" t="s">
        <v>937</v>
      </c>
      <c r="AM82" s="86" t="s">
        <v>282</v>
      </c>
      <c r="AN82" s="86" t="s">
        <v>153</v>
      </c>
      <c r="AO82" s="143">
        <f t="shared" si="3"/>
        <v>0</v>
      </c>
      <c r="AP82" s="85" t="s">
        <v>938</v>
      </c>
      <c r="AQ82" s="100" t="s">
        <v>111</v>
      </c>
      <c r="AR82" s="97" t="s">
        <v>125</v>
      </c>
      <c r="AV82" s="99"/>
      <c r="AW82" s="159" t="s">
        <v>939</v>
      </c>
      <c r="AX82" s="102"/>
      <c r="AY82" s="157" t="s">
        <v>940</v>
      </c>
      <c r="AZ82" s="159"/>
      <c r="BF82" s="103">
        <v>45791</v>
      </c>
      <c r="BG82" s="46"/>
      <c r="BH82" s="46"/>
      <c r="BI82" s="46">
        <f t="shared" si="4"/>
        <v>0</v>
      </c>
      <c r="BJ82" s="46">
        <f t="shared" si="5"/>
        <v>0</v>
      </c>
    </row>
    <row r="83" spans="1:62" ht="120" customHeight="1" x14ac:dyDescent="0.25">
      <c r="A83" s="132" t="s">
        <v>180</v>
      </c>
      <c r="B83" s="132"/>
      <c r="C83" s="150">
        <v>0</v>
      </c>
      <c r="D83" s="150">
        <v>0</v>
      </c>
      <c r="E83" s="133">
        <v>363.3</v>
      </c>
      <c r="F83" s="134" t="s">
        <v>941</v>
      </c>
      <c r="G83" s="86" t="s">
        <v>942</v>
      </c>
      <c r="H83" s="86" t="s">
        <v>178</v>
      </c>
      <c r="I83" s="89"/>
      <c r="J83" s="90">
        <v>7</v>
      </c>
      <c r="K83" s="86"/>
      <c r="L83" s="86"/>
      <c r="M83" s="92" t="s">
        <v>144</v>
      </c>
      <c r="N83" s="86" t="s">
        <v>108</v>
      </c>
      <c r="O83" s="163" t="s">
        <v>230</v>
      </c>
      <c r="P83" s="163" t="s">
        <v>238</v>
      </c>
      <c r="Q83" s="91" t="s">
        <v>109</v>
      </c>
      <c r="R83" s="91" t="s">
        <v>203</v>
      </c>
      <c r="S83" s="91" t="s">
        <v>943</v>
      </c>
      <c r="T83" s="92">
        <v>10</v>
      </c>
      <c r="U83" s="93">
        <v>7</v>
      </c>
      <c r="V83" s="94">
        <v>42795</v>
      </c>
      <c r="W83" s="94">
        <v>45784</v>
      </c>
      <c r="X83" s="95">
        <v>9785171004286</v>
      </c>
      <c r="Y83" s="96">
        <v>512</v>
      </c>
      <c r="Z83" s="97">
        <v>0.26300000000000001</v>
      </c>
      <c r="AA83" s="98" t="s">
        <v>170</v>
      </c>
      <c r="AB83" s="98" t="s">
        <v>183</v>
      </c>
      <c r="AC83" s="98" t="s">
        <v>171</v>
      </c>
      <c r="AD83" s="91">
        <v>3</v>
      </c>
      <c r="AE83" s="135" t="s">
        <v>116</v>
      </c>
      <c r="AF83" s="168"/>
      <c r="AG83" s="98" t="s">
        <v>254</v>
      </c>
      <c r="AH83" s="98"/>
      <c r="AI83" s="86" t="s">
        <v>179</v>
      </c>
      <c r="AJ83" s="101"/>
      <c r="AK83" s="91"/>
      <c r="AL83" s="100" t="s">
        <v>944</v>
      </c>
      <c r="AM83" s="86" t="s">
        <v>283</v>
      </c>
      <c r="AN83" s="86" t="s">
        <v>153</v>
      </c>
      <c r="AO83" s="143">
        <f t="shared" si="3"/>
        <v>0</v>
      </c>
      <c r="AP83" s="85" t="s">
        <v>945</v>
      </c>
      <c r="AQ83" s="100" t="s">
        <v>111</v>
      </c>
      <c r="AR83" s="97" t="s">
        <v>125</v>
      </c>
      <c r="AV83" s="99"/>
      <c r="AW83" s="159" t="s">
        <v>946</v>
      </c>
      <c r="AX83" s="102"/>
      <c r="AY83" s="157" t="s">
        <v>947</v>
      </c>
      <c r="AZ83" s="159"/>
      <c r="BF83" s="103">
        <v>45791</v>
      </c>
      <c r="BG83" s="46"/>
      <c r="BH83" s="46"/>
      <c r="BI83" s="46">
        <f t="shared" si="4"/>
        <v>0</v>
      </c>
      <c r="BJ83" s="46">
        <f t="shared" si="5"/>
        <v>0</v>
      </c>
    </row>
    <row r="84" spans="1:62" ht="120" customHeight="1" x14ac:dyDescent="0.25">
      <c r="A84" s="132" t="s">
        <v>180</v>
      </c>
      <c r="B84" s="132"/>
      <c r="C84" s="150">
        <v>0</v>
      </c>
      <c r="D84" s="150">
        <v>0</v>
      </c>
      <c r="E84" s="133">
        <v>252</v>
      </c>
      <c r="F84" s="134" t="s">
        <v>948</v>
      </c>
      <c r="G84" s="86" t="s">
        <v>949</v>
      </c>
      <c r="H84" s="86" t="s">
        <v>193</v>
      </c>
      <c r="I84" s="89"/>
      <c r="J84" s="90">
        <v>4</v>
      </c>
      <c r="K84" s="86"/>
      <c r="L84" s="86"/>
      <c r="M84" s="92" t="s">
        <v>151</v>
      </c>
      <c r="N84" s="86" t="s">
        <v>108</v>
      </c>
      <c r="O84" s="163" t="s">
        <v>357</v>
      </c>
      <c r="P84" s="163" t="s">
        <v>495</v>
      </c>
      <c r="Q84" s="91" t="s">
        <v>109</v>
      </c>
      <c r="R84" s="91" t="s">
        <v>203</v>
      </c>
      <c r="S84" s="91" t="s">
        <v>950</v>
      </c>
      <c r="T84" s="92">
        <v>10</v>
      </c>
      <c r="U84" s="93">
        <v>6</v>
      </c>
      <c r="V84" s="94">
        <v>45070</v>
      </c>
      <c r="W84" s="94">
        <v>45784</v>
      </c>
      <c r="X84" s="95">
        <v>9785171551872</v>
      </c>
      <c r="Y84" s="96">
        <v>352</v>
      </c>
      <c r="Z84" s="97">
        <v>0.21299999999999999</v>
      </c>
      <c r="AA84" s="98" t="s">
        <v>170</v>
      </c>
      <c r="AB84" s="98" t="s">
        <v>152</v>
      </c>
      <c r="AC84" s="98" t="s">
        <v>171</v>
      </c>
      <c r="AD84" s="91">
        <v>3</v>
      </c>
      <c r="AE84" s="135" t="s">
        <v>116</v>
      </c>
      <c r="AF84" s="168"/>
      <c r="AG84" s="98" t="s">
        <v>951</v>
      </c>
      <c r="AH84" s="98"/>
      <c r="AI84" s="86" t="s">
        <v>194</v>
      </c>
      <c r="AJ84" s="101"/>
      <c r="AK84" s="91"/>
      <c r="AL84" s="100" t="s">
        <v>952</v>
      </c>
      <c r="AM84" s="86" t="s">
        <v>281</v>
      </c>
      <c r="AN84" s="86" t="s">
        <v>153</v>
      </c>
      <c r="AO84" s="143">
        <f t="shared" si="3"/>
        <v>0</v>
      </c>
      <c r="AP84" s="85" t="s">
        <v>953</v>
      </c>
      <c r="AQ84" s="100" t="s">
        <v>111</v>
      </c>
      <c r="AR84" s="97" t="s">
        <v>125</v>
      </c>
      <c r="AV84" s="99"/>
      <c r="AW84" s="159" t="s">
        <v>954</v>
      </c>
      <c r="AX84" s="102"/>
      <c r="AY84" s="157" t="s">
        <v>955</v>
      </c>
      <c r="AZ84" s="159"/>
      <c r="BF84" s="103">
        <v>45791</v>
      </c>
      <c r="BG84" s="46"/>
      <c r="BH84" s="46"/>
      <c r="BI84" s="46">
        <f t="shared" si="4"/>
        <v>0</v>
      </c>
      <c r="BJ84" s="46">
        <f t="shared" si="5"/>
        <v>0</v>
      </c>
    </row>
    <row r="85" spans="1:62" ht="120" customHeight="1" x14ac:dyDescent="0.25">
      <c r="A85" s="132" t="s">
        <v>180</v>
      </c>
      <c r="B85" s="132"/>
      <c r="C85" s="150">
        <v>0</v>
      </c>
      <c r="D85" s="150">
        <v>0</v>
      </c>
      <c r="E85" s="133">
        <v>342.3</v>
      </c>
      <c r="F85" s="134" t="s">
        <v>956</v>
      </c>
      <c r="G85" s="86" t="s">
        <v>274</v>
      </c>
      <c r="H85" s="86" t="s">
        <v>193</v>
      </c>
      <c r="I85" s="89"/>
      <c r="J85" s="90">
        <v>4</v>
      </c>
      <c r="K85" s="86"/>
      <c r="L85" s="86"/>
      <c r="M85" s="92" t="s">
        <v>151</v>
      </c>
      <c r="N85" s="86" t="s">
        <v>108</v>
      </c>
      <c r="O85" s="163" t="s">
        <v>201</v>
      </c>
      <c r="P85" s="163" t="s">
        <v>201</v>
      </c>
      <c r="Q85" s="91" t="s">
        <v>109</v>
      </c>
      <c r="R85" s="91" t="s">
        <v>203</v>
      </c>
      <c r="S85" s="91" t="s">
        <v>957</v>
      </c>
      <c r="T85" s="92">
        <v>10</v>
      </c>
      <c r="U85" s="93">
        <v>6</v>
      </c>
      <c r="V85" s="94">
        <v>42298</v>
      </c>
      <c r="W85" s="94">
        <v>45784</v>
      </c>
      <c r="X85" s="95">
        <v>9785170930241</v>
      </c>
      <c r="Y85" s="96">
        <v>320</v>
      </c>
      <c r="Z85" s="97">
        <v>0.2</v>
      </c>
      <c r="AA85" s="98" t="s">
        <v>170</v>
      </c>
      <c r="AB85" s="98" t="s">
        <v>152</v>
      </c>
      <c r="AC85" s="98" t="s">
        <v>171</v>
      </c>
      <c r="AD85" s="91">
        <v>3</v>
      </c>
      <c r="AE85" s="135" t="s">
        <v>116</v>
      </c>
      <c r="AF85" s="168"/>
      <c r="AG85" s="98" t="s">
        <v>246</v>
      </c>
      <c r="AH85" s="98"/>
      <c r="AI85" s="86" t="s">
        <v>194</v>
      </c>
      <c r="AJ85" s="101"/>
      <c r="AK85" s="91"/>
      <c r="AL85" s="100" t="s">
        <v>958</v>
      </c>
      <c r="AM85" s="86" t="s">
        <v>283</v>
      </c>
      <c r="AN85" s="86" t="s">
        <v>153</v>
      </c>
      <c r="AO85" s="143">
        <f t="shared" si="3"/>
        <v>0</v>
      </c>
      <c r="AP85" s="85" t="s">
        <v>959</v>
      </c>
      <c r="AQ85" s="100" t="s">
        <v>157</v>
      </c>
      <c r="AR85" s="97" t="s">
        <v>125</v>
      </c>
      <c r="AV85" s="99"/>
      <c r="AW85" s="159" t="s">
        <v>960</v>
      </c>
      <c r="AX85" s="102"/>
      <c r="AY85" s="157" t="s">
        <v>961</v>
      </c>
      <c r="AZ85" s="159"/>
      <c r="BF85" s="103">
        <v>45791</v>
      </c>
      <c r="BG85" s="46"/>
      <c r="BH85" s="46"/>
      <c r="BI85" s="46">
        <f t="shared" si="4"/>
        <v>0</v>
      </c>
      <c r="BJ85" s="46">
        <f t="shared" si="5"/>
        <v>0</v>
      </c>
    </row>
  </sheetData>
  <sheetProtection formatCells="0" formatColumns="0" formatRows="0" sort="0" autoFilter="0"/>
  <autoFilter ref="A17:BN85">
    <sortState ref="A18:BN85">
      <sortCondition ref="AW17:AW85"/>
    </sortState>
  </autoFilter>
  <sortState ref="A18:BF678">
    <sortCondition ref="AM18:AM678"/>
    <sortCondition ref="AW18:AW678"/>
  </sortState>
  <mergeCells count="15">
    <mergeCell ref="A2:E3"/>
    <mergeCell ref="F2:H2"/>
    <mergeCell ref="F3:H3"/>
    <mergeCell ref="F6:J6"/>
    <mergeCell ref="I2:J2"/>
    <mergeCell ref="I3:J3"/>
    <mergeCell ref="J7:J8"/>
    <mergeCell ref="Q7:T8"/>
    <mergeCell ref="Q1:U1"/>
    <mergeCell ref="Q9:T10"/>
    <mergeCell ref="K11:T15"/>
    <mergeCell ref="K9:O10"/>
    <mergeCell ref="K7:O8"/>
    <mergeCell ref="K6:T6"/>
    <mergeCell ref="K2:T3"/>
  </mergeCells>
  <phoneticPr fontId="7" type="noConversion"/>
  <conditionalFormatting sqref="AL1:AL17">
    <cfRule type="duplicateValues" dxfId="19" priority="9665"/>
    <cfRule type="duplicateValues" dxfId="18" priority="9666"/>
  </conditionalFormatting>
  <conditionalFormatting sqref="AL1:AL17">
    <cfRule type="duplicateValues" dxfId="17" priority="9667"/>
  </conditionalFormatting>
  <conditionalFormatting sqref="AL86:AL1048576 AL1:AL17">
    <cfRule type="duplicateValues" dxfId="16" priority="9710"/>
  </conditionalFormatting>
  <conditionalFormatting sqref="AL85">
    <cfRule type="duplicateValues" dxfId="15" priority="27157"/>
  </conditionalFormatting>
  <conditionalFormatting sqref="AL84">
    <cfRule type="duplicateValues" dxfId="14" priority="27160"/>
  </conditionalFormatting>
  <conditionalFormatting sqref="AL83">
    <cfRule type="duplicateValues" dxfId="13" priority="27162"/>
  </conditionalFormatting>
  <conditionalFormatting sqref="AL81:AL82">
    <cfRule type="duplicateValues" dxfId="12" priority="27166"/>
  </conditionalFormatting>
  <conditionalFormatting sqref="AL79:AL80">
    <cfRule type="duplicateValues" dxfId="11" priority="27170"/>
  </conditionalFormatting>
  <conditionalFormatting sqref="AL76:AL78">
    <cfRule type="duplicateValues" dxfId="10" priority="27175"/>
  </conditionalFormatting>
  <conditionalFormatting sqref="AL74:AL75">
    <cfRule type="duplicateValues" dxfId="9" priority="27180"/>
  </conditionalFormatting>
  <conditionalFormatting sqref="AL71:AL73">
    <cfRule type="duplicateValues" dxfId="8" priority="27182"/>
  </conditionalFormatting>
  <conditionalFormatting sqref="AL69:AL70">
    <cfRule type="duplicateValues" dxfId="7" priority="27186"/>
  </conditionalFormatting>
  <conditionalFormatting sqref="AL65:AL68">
    <cfRule type="duplicateValues" dxfId="6" priority="27193"/>
  </conditionalFormatting>
  <conditionalFormatting sqref="AL63:AL64">
    <cfRule type="duplicateValues" dxfId="5" priority="27197"/>
  </conditionalFormatting>
  <conditionalFormatting sqref="AL51:AL62">
    <cfRule type="duplicateValues" dxfId="4" priority="27212"/>
  </conditionalFormatting>
  <conditionalFormatting sqref="AL42:AL50">
    <cfRule type="duplicateValues" dxfId="3" priority="27227"/>
  </conditionalFormatting>
  <conditionalFormatting sqref="AL32:AL41">
    <cfRule type="duplicateValues" dxfId="2" priority="27245"/>
  </conditionalFormatting>
  <conditionalFormatting sqref="AL26:AL31">
    <cfRule type="duplicateValues" dxfId="1" priority="27256"/>
  </conditionalFormatting>
  <conditionalFormatting sqref="AL18:AL25">
    <cfRule type="duplicateValues" dxfId="0" priority="27266"/>
  </conditionalFormatting>
  <hyperlinks>
    <hyperlink ref="AP18" r:id="rId1"/>
    <hyperlink ref="AP19" r:id="rId2"/>
    <hyperlink ref="AP20" r:id="rId3"/>
    <hyperlink ref="AP21" r:id="rId4"/>
    <hyperlink ref="AP22" r:id="rId5"/>
    <hyperlink ref="AP23" r:id="rId6"/>
    <hyperlink ref="AP24" r:id="rId7"/>
    <hyperlink ref="AP25" r:id="rId8"/>
    <hyperlink ref="AP26" r:id="rId9"/>
    <hyperlink ref="AP27" r:id="rId10"/>
    <hyperlink ref="AP28" r:id="rId11"/>
    <hyperlink ref="AP29" r:id="rId12"/>
    <hyperlink ref="AP30" r:id="rId13"/>
    <hyperlink ref="AP31" r:id="rId14"/>
    <hyperlink ref="AP32" r:id="rId15"/>
    <hyperlink ref="AP33" r:id="rId16"/>
    <hyperlink ref="AP34" r:id="rId17"/>
    <hyperlink ref="AP35" r:id="rId18"/>
    <hyperlink ref="AP36" r:id="rId19"/>
    <hyperlink ref="AP37" r:id="rId20"/>
    <hyperlink ref="AP38" r:id="rId21"/>
    <hyperlink ref="AP39" r:id="rId22"/>
    <hyperlink ref="AP40" r:id="rId23"/>
    <hyperlink ref="AP41" r:id="rId24"/>
    <hyperlink ref="AP42" r:id="rId25"/>
    <hyperlink ref="AP43" r:id="rId26"/>
    <hyperlink ref="AP44" r:id="rId27"/>
    <hyperlink ref="AP45" r:id="rId28"/>
    <hyperlink ref="AP46" r:id="rId29"/>
    <hyperlink ref="AP47" r:id="rId30"/>
    <hyperlink ref="AP48" r:id="rId31"/>
    <hyperlink ref="AP49" r:id="rId32"/>
    <hyperlink ref="AP50" r:id="rId33"/>
    <hyperlink ref="AP51" r:id="rId34"/>
    <hyperlink ref="AP52" r:id="rId35"/>
    <hyperlink ref="AP53" r:id="rId36"/>
    <hyperlink ref="AP54" r:id="rId37"/>
    <hyperlink ref="AP55" r:id="rId38"/>
    <hyperlink ref="AP56" r:id="rId39"/>
    <hyperlink ref="AP57" r:id="rId40"/>
    <hyperlink ref="AP58" r:id="rId41"/>
    <hyperlink ref="AP59" r:id="rId42"/>
    <hyperlink ref="AP60" r:id="rId43"/>
    <hyperlink ref="AP61" r:id="rId44"/>
    <hyperlink ref="AP62" r:id="rId45"/>
    <hyperlink ref="AP63" r:id="rId46"/>
    <hyperlink ref="AP64" r:id="rId47"/>
    <hyperlink ref="AP65" r:id="rId48"/>
    <hyperlink ref="AP66" r:id="rId49"/>
    <hyperlink ref="AP67" r:id="rId50"/>
    <hyperlink ref="AP68" r:id="rId51"/>
    <hyperlink ref="AP69" r:id="rId52"/>
    <hyperlink ref="AP70" r:id="rId53"/>
    <hyperlink ref="AP71" r:id="rId54"/>
    <hyperlink ref="AP72" r:id="rId55"/>
    <hyperlink ref="AP73" r:id="rId56"/>
    <hyperlink ref="AP74" r:id="rId57"/>
    <hyperlink ref="AP75" r:id="rId58"/>
    <hyperlink ref="AP76" r:id="rId59"/>
    <hyperlink ref="AP77" r:id="rId60"/>
    <hyperlink ref="AP78" r:id="rId61"/>
    <hyperlink ref="AP79" r:id="rId62"/>
    <hyperlink ref="AP80" r:id="rId63"/>
    <hyperlink ref="AP81" r:id="rId64"/>
    <hyperlink ref="AP82" r:id="rId65"/>
    <hyperlink ref="AP83" r:id="rId66"/>
    <hyperlink ref="AP84" r:id="rId67"/>
    <hyperlink ref="AP85" r:id="rId68"/>
  </hyperlinks>
  <pageMargins left="0.39370078740157483" right="0.39370078740157483" top="0.39370078740157483" bottom="0.39370078740157483" header="0" footer="0"/>
  <pageSetup paperSize="9" scale="68" fitToWidth="2" fitToHeight="32767" orientation="landscape" r:id="rId69"/>
  <headerFooter alignWithMargins="0"/>
  <drawing r:id="rId70"/>
  <legacyDrawing r:id="rId7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struction1">
    <tabColor indexed="60"/>
  </sheetPr>
  <dimension ref="B1:F67"/>
  <sheetViews>
    <sheetView showGridLines="0" showOutlineSymbols="0" topLeftCell="A22" zoomScale="82" zoomScaleNormal="82" workbookViewId="0">
      <selection activeCell="H27" sqref="H27"/>
    </sheetView>
  </sheetViews>
  <sheetFormatPr defaultColWidth="9.109375" defaultRowHeight="13.2" x14ac:dyDescent="0.25"/>
  <cols>
    <col min="1" max="1" width="1.5546875" style="75" customWidth="1"/>
    <col min="2" max="2" width="2.6640625" style="75" customWidth="1"/>
    <col min="3" max="16" width="9.109375" style="75"/>
    <col min="17" max="17" width="7.33203125" style="75" customWidth="1"/>
    <col min="18" max="16384" width="9.109375" style="75"/>
  </cols>
  <sheetData>
    <row r="1" spans="2:3" ht="6.75" customHeight="1" x14ac:dyDescent="0.25"/>
    <row r="2" spans="2:3" ht="21" x14ac:dyDescent="0.4">
      <c r="B2" s="84" t="s">
        <v>106</v>
      </c>
    </row>
    <row r="3" spans="2:3" ht="17.399999999999999" x14ac:dyDescent="0.3">
      <c r="B3" s="81" t="s">
        <v>36</v>
      </c>
    </row>
    <row r="4" spans="2:3" ht="17.399999999999999" x14ac:dyDescent="0.3">
      <c r="B4" s="81" t="s">
        <v>37</v>
      </c>
    </row>
    <row r="5" spans="2:3" ht="17.399999999999999" x14ac:dyDescent="0.3">
      <c r="B5" s="81" t="s">
        <v>39</v>
      </c>
    </row>
    <row r="6" spans="2:3" ht="17.399999999999999" x14ac:dyDescent="0.3">
      <c r="B6" s="81" t="s">
        <v>38</v>
      </c>
    </row>
    <row r="7" spans="2:3" ht="17.399999999999999" x14ac:dyDescent="0.3">
      <c r="C7" s="83" t="s">
        <v>40</v>
      </c>
    </row>
    <row r="8" spans="2:3" ht="17.399999999999999" x14ac:dyDescent="0.3">
      <c r="C8" s="83" t="s">
        <v>41</v>
      </c>
    </row>
    <row r="9" spans="2:3" ht="17.399999999999999" x14ac:dyDescent="0.3">
      <c r="C9" s="83" t="s">
        <v>42</v>
      </c>
    </row>
    <row r="10" spans="2:3" ht="17.399999999999999" x14ac:dyDescent="0.3">
      <c r="C10" s="83" t="s">
        <v>30</v>
      </c>
    </row>
    <row r="11" spans="2:3" ht="17.399999999999999" x14ac:dyDescent="0.3">
      <c r="B11" s="82" t="s">
        <v>31</v>
      </c>
    </row>
    <row r="12" spans="2:3" ht="4.5" customHeight="1" x14ac:dyDescent="0.25"/>
    <row r="13" spans="2:3" ht="17.399999999999999" x14ac:dyDescent="0.3">
      <c r="B13" s="81" t="s">
        <v>32</v>
      </c>
    </row>
    <row r="14" spans="2:3" ht="17.399999999999999" x14ac:dyDescent="0.3">
      <c r="B14" s="81" t="s">
        <v>48</v>
      </c>
    </row>
    <row r="16" spans="2:3" ht="17.399999999999999" x14ac:dyDescent="0.3">
      <c r="B16" s="81" t="s">
        <v>33</v>
      </c>
    </row>
    <row r="17" spans="2:6" ht="17.399999999999999" x14ac:dyDescent="0.3">
      <c r="B17" s="81" t="s">
        <v>34</v>
      </c>
    </row>
    <row r="18" spans="2:6" ht="17.399999999999999" x14ac:dyDescent="0.3">
      <c r="B18" s="81" t="s">
        <v>45</v>
      </c>
    </row>
    <row r="19" spans="2:6" ht="17.399999999999999" x14ac:dyDescent="0.3">
      <c r="B19" s="81" t="s">
        <v>44</v>
      </c>
    </row>
    <row r="20" spans="2:6" ht="17.399999999999999" x14ac:dyDescent="0.3">
      <c r="B20" s="81" t="s">
        <v>43</v>
      </c>
    </row>
    <row r="21" spans="2:6" ht="17.399999999999999" x14ac:dyDescent="0.3">
      <c r="B21" s="80" t="s">
        <v>35</v>
      </c>
      <c r="C21" s="79"/>
      <c r="D21" s="79"/>
      <c r="E21" s="79"/>
      <c r="F21" s="79"/>
    </row>
    <row r="24" spans="2:6" ht="21" x14ac:dyDescent="0.4">
      <c r="B24" s="78" t="s">
        <v>105</v>
      </c>
    </row>
    <row r="25" spans="2:6" ht="11.25" customHeight="1" x14ac:dyDescent="0.4">
      <c r="B25" s="78"/>
    </row>
    <row r="26" spans="2:6" ht="15.6" x14ac:dyDescent="0.3">
      <c r="B26" s="76" t="s">
        <v>104</v>
      </c>
      <c r="C26" s="76"/>
    </row>
    <row r="27" spans="2:6" ht="15" x14ac:dyDescent="0.25">
      <c r="B27" s="76" t="s">
        <v>103</v>
      </c>
      <c r="C27" s="76"/>
    </row>
    <row r="28" spans="2:6" ht="15.6" x14ac:dyDescent="0.3">
      <c r="B28" s="76" t="s">
        <v>102</v>
      </c>
      <c r="C28" s="76"/>
    </row>
    <row r="29" spans="2:6" ht="15" x14ac:dyDescent="0.25">
      <c r="B29" s="76" t="s">
        <v>101</v>
      </c>
      <c r="C29" s="76"/>
    </row>
    <row r="30" spans="2:6" ht="15" x14ac:dyDescent="0.25">
      <c r="B30" s="76"/>
      <c r="C30" s="76"/>
    </row>
    <row r="31" spans="2:6" ht="15.6" x14ac:dyDescent="0.3">
      <c r="B31" s="76" t="s">
        <v>100</v>
      </c>
      <c r="C31" s="76"/>
    </row>
    <row r="32" spans="2:6" ht="15" x14ac:dyDescent="0.25">
      <c r="B32" s="76" t="s">
        <v>99</v>
      </c>
      <c r="C32" s="76"/>
    </row>
    <row r="33" spans="2:3" ht="15.6" x14ac:dyDescent="0.3">
      <c r="B33" s="76" t="s">
        <v>98</v>
      </c>
      <c r="C33" s="76"/>
    </row>
    <row r="34" spans="2:3" ht="15" x14ac:dyDescent="0.25">
      <c r="B34" s="76"/>
      <c r="C34" s="76"/>
    </row>
    <row r="35" spans="2:3" ht="15.6" x14ac:dyDescent="0.3">
      <c r="B35" s="76" t="s">
        <v>97</v>
      </c>
      <c r="C35" s="76"/>
    </row>
    <row r="36" spans="2:3" ht="15" x14ac:dyDescent="0.25">
      <c r="B36" s="76" t="s">
        <v>96</v>
      </c>
      <c r="C36" s="76"/>
    </row>
    <row r="37" spans="2:3" ht="15" x14ac:dyDescent="0.25">
      <c r="B37" s="76"/>
      <c r="C37" s="76" t="s">
        <v>95</v>
      </c>
    </row>
    <row r="38" spans="2:3" ht="15" x14ac:dyDescent="0.25">
      <c r="B38" s="76"/>
      <c r="C38" s="76" t="s">
        <v>94</v>
      </c>
    </row>
    <row r="39" spans="2:3" ht="15" x14ac:dyDescent="0.25">
      <c r="B39" s="76"/>
      <c r="C39" s="76" t="s">
        <v>93</v>
      </c>
    </row>
    <row r="40" spans="2:3" ht="15" x14ac:dyDescent="0.25">
      <c r="B40" s="76"/>
      <c r="C40" s="76" t="s">
        <v>92</v>
      </c>
    </row>
    <row r="41" spans="2:3" ht="15" x14ac:dyDescent="0.25">
      <c r="B41" s="76"/>
      <c r="C41" s="76" t="s">
        <v>91</v>
      </c>
    </row>
    <row r="42" spans="2:3" ht="15" x14ac:dyDescent="0.25">
      <c r="B42" s="76"/>
      <c r="C42" s="76" t="s">
        <v>90</v>
      </c>
    </row>
    <row r="43" spans="2:3" ht="15" x14ac:dyDescent="0.25">
      <c r="B43" s="76"/>
      <c r="C43" s="76" t="s">
        <v>89</v>
      </c>
    </row>
    <row r="44" spans="2:3" ht="15" x14ac:dyDescent="0.25">
      <c r="B44" s="76"/>
      <c r="C44" s="76" t="s">
        <v>88</v>
      </c>
    </row>
    <row r="45" spans="2:3" ht="15" x14ac:dyDescent="0.25">
      <c r="B45" s="76"/>
      <c r="C45" s="76" t="s">
        <v>87</v>
      </c>
    </row>
    <row r="46" spans="2:3" ht="15" x14ac:dyDescent="0.25">
      <c r="B46" s="76"/>
      <c r="C46" s="76" t="s">
        <v>86</v>
      </c>
    </row>
    <row r="47" spans="2:3" s="77" customFormat="1" ht="14.4" x14ac:dyDescent="0.3">
      <c r="B47" s="77" t="s">
        <v>85</v>
      </c>
    </row>
    <row r="48" spans="2:3" ht="15" x14ac:dyDescent="0.25">
      <c r="B48" s="76"/>
      <c r="C48" s="76"/>
    </row>
    <row r="49" spans="2:3" ht="15.6" x14ac:dyDescent="0.3">
      <c r="B49" s="76" t="s">
        <v>84</v>
      </c>
      <c r="C49" s="76"/>
    </row>
    <row r="50" spans="2:3" ht="15" x14ac:dyDescent="0.25">
      <c r="B50" s="76"/>
      <c r="C50" s="76" t="s">
        <v>83</v>
      </c>
    </row>
    <row r="51" spans="2:3" ht="15" x14ac:dyDescent="0.25">
      <c r="B51" s="76"/>
      <c r="C51" s="76" t="s">
        <v>82</v>
      </c>
    </row>
    <row r="52" spans="2:3" ht="15" x14ac:dyDescent="0.25">
      <c r="B52" s="76"/>
      <c r="C52" s="76" t="s">
        <v>81</v>
      </c>
    </row>
    <row r="53" spans="2:3" ht="15" x14ac:dyDescent="0.25">
      <c r="B53" s="76"/>
      <c r="C53" s="76" t="s">
        <v>80</v>
      </c>
    </row>
    <row r="54" spans="2:3" ht="15" x14ac:dyDescent="0.25">
      <c r="B54" s="76"/>
      <c r="C54" s="76" t="s">
        <v>79</v>
      </c>
    </row>
    <row r="55" spans="2:3" ht="15" x14ac:dyDescent="0.25">
      <c r="B55" s="76"/>
      <c r="C55" s="76"/>
    </row>
    <row r="56" spans="2:3" ht="15.6" x14ac:dyDescent="0.3">
      <c r="B56" s="76" t="s">
        <v>78</v>
      </c>
      <c r="C56" s="76"/>
    </row>
    <row r="57" spans="2:3" ht="15" x14ac:dyDescent="0.25">
      <c r="B57" s="76"/>
      <c r="C57" s="76"/>
    </row>
    <row r="58" spans="2:3" ht="15.6" x14ac:dyDescent="0.3">
      <c r="B58" s="76" t="s">
        <v>77</v>
      </c>
      <c r="C58" s="76"/>
    </row>
    <row r="59" spans="2:3" ht="15" x14ac:dyDescent="0.25">
      <c r="B59" s="76"/>
      <c r="C59" s="76"/>
    </row>
    <row r="60" spans="2:3" ht="15.6" x14ac:dyDescent="0.3">
      <c r="B60" s="76" t="s">
        <v>76</v>
      </c>
      <c r="C60" s="76"/>
    </row>
    <row r="61" spans="2:3" ht="15" x14ac:dyDescent="0.25">
      <c r="B61" s="76" t="s">
        <v>75</v>
      </c>
      <c r="C61" s="76"/>
    </row>
    <row r="62" spans="2:3" ht="15" x14ac:dyDescent="0.25">
      <c r="B62" s="76" t="s">
        <v>74</v>
      </c>
      <c r="C62" s="76"/>
    </row>
    <row r="63" spans="2:3" ht="15" x14ac:dyDescent="0.25">
      <c r="B63" s="76"/>
      <c r="C63" s="76"/>
    </row>
    <row r="64" spans="2:3" ht="15.6" x14ac:dyDescent="0.3">
      <c r="B64" s="76" t="s">
        <v>73</v>
      </c>
      <c r="C64" s="76"/>
    </row>
    <row r="65" spans="2:3" ht="15" x14ac:dyDescent="0.25">
      <c r="B65" s="76"/>
      <c r="C65" s="76" t="s">
        <v>72</v>
      </c>
    </row>
    <row r="66" spans="2:3" ht="15" x14ac:dyDescent="0.25">
      <c r="C66" s="76" t="s">
        <v>71</v>
      </c>
    </row>
    <row r="67" spans="2:3" ht="15" x14ac:dyDescent="0.25">
      <c r="C67" s="76" t="s">
        <v>70</v>
      </c>
    </row>
  </sheetData>
  <pageMargins left="0.75" right="0.75" top="1" bottom="1" header="0.5" footer="0.5"/>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struction">
    <tabColor indexed="60"/>
  </sheetPr>
  <dimension ref="B1:Q390"/>
  <sheetViews>
    <sheetView showGridLines="0" showOutlineSymbols="0" workbookViewId="0">
      <selection activeCell="E4" sqref="E4"/>
    </sheetView>
  </sheetViews>
  <sheetFormatPr defaultRowHeight="13.2" x14ac:dyDescent="0.25"/>
  <cols>
    <col min="1" max="1" width="1.5546875" customWidth="1"/>
    <col min="2" max="2" width="2.6640625" customWidth="1"/>
    <col min="17" max="17" width="7.33203125" customWidth="1"/>
  </cols>
  <sheetData>
    <row r="1" spans="2:3" ht="6.75" customHeight="1" x14ac:dyDescent="0.25"/>
    <row r="2" spans="2:3" ht="21" x14ac:dyDescent="0.4">
      <c r="B2" s="8"/>
    </row>
    <row r="3" spans="2:3" ht="17.399999999999999" x14ac:dyDescent="0.3">
      <c r="B3" s="9"/>
    </row>
    <row r="4" spans="2:3" ht="17.399999999999999" x14ac:dyDescent="0.3">
      <c r="B4" s="9"/>
    </row>
    <row r="5" spans="2:3" ht="17.399999999999999" x14ac:dyDescent="0.3">
      <c r="B5" s="9"/>
    </row>
    <row r="6" spans="2:3" ht="17.399999999999999" x14ac:dyDescent="0.3">
      <c r="B6" s="9"/>
    </row>
    <row r="7" spans="2:3" ht="17.399999999999999" x14ac:dyDescent="0.3">
      <c r="C7" s="10"/>
    </row>
    <row r="8" spans="2:3" ht="17.399999999999999" x14ac:dyDescent="0.3">
      <c r="C8" s="10"/>
    </row>
    <row r="9" spans="2:3" ht="17.399999999999999" x14ac:dyDescent="0.3">
      <c r="C9" s="10"/>
    </row>
    <row r="10" spans="2:3" ht="17.399999999999999" x14ac:dyDescent="0.3">
      <c r="C10" s="10"/>
    </row>
    <row r="11" spans="2:3" ht="17.399999999999999" x14ac:dyDescent="0.3">
      <c r="C11" s="10"/>
    </row>
    <row r="12" spans="2:3" ht="17.399999999999999" x14ac:dyDescent="0.3">
      <c r="C12" s="10"/>
    </row>
    <row r="13" spans="2:3" ht="17.399999999999999" x14ac:dyDescent="0.3">
      <c r="B13" s="11"/>
    </row>
    <row r="14" spans="2:3" ht="4.5" customHeight="1" x14ac:dyDescent="0.25"/>
    <row r="15" spans="2:3" ht="17.399999999999999" x14ac:dyDescent="0.3">
      <c r="B15" s="9"/>
    </row>
    <row r="16" spans="2:3" ht="17.399999999999999" x14ac:dyDescent="0.3">
      <c r="B16" s="9"/>
    </row>
    <row r="17" spans="2:17" ht="17.399999999999999" x14ac:dyDescent="0.3">
      <c r="B17" s="12"/>
      <c r="C17" s="13"/>
      <c r="D17" s="13"/>
      <c r="E17" s="13"/>
      <c r="F17" s="13"/>
      <c r="G17" s="13"/>
      <c r="H17" s="13"/>
      <c r="I17" s="13"/>
      <c r="J17" s="13"/>
      <c r="K17" s="13"/>
      <c r="L17" s="13"/>
      <c r="M17" s="13"/>
      <c r="N17" s="13"/>
      <c r="O17" s="13"/>
      <c r="P17" s="13"/>
      <c r="Q17" s="13"/>
    </row>
    <row r="18" spans="2:17" ht="17.399999999999999" x14ac:dyDescent="0.3">
      <c r="B18" s="12"/>
      <c r="C18" s="13"/>
      <c r="D18" s="13"/>
      <c r="E18" s="13"/>
      <c r="F18" s="13"/>
      <c r="G18" s="13"/>
      <c r="H18" s="13"/>
      <c r="I18" s="13"/>
      <c r="J18" s="13"/>
      <c r="K18" s="13"/>
      <c r="L18" s="13"/>
      <c r="M18" s="13"/>
      <c r="N18" s="13"/>
      <c r="O18" s="13"/>
      <c r="P18" s="13"/>
      <c r="Q18" s="13"/>
    </row>
    <row r="19" spans="2:17" ht="21.75" customHeight="1" x14ac:dyDescent="0.3">
      <c r="B19" s="14"/>
    </row>
    <row r="20" spans="2:17" ht="17.399999999999999" x14ac:dyDescent="0.3">
      <c r="B20" s="9"/>
    </row>
    <row r="29" spans="2:17" ht="18.75" customHeight="1" x14ac:dyDescent="0.3">
      <c r="B29" s="9"/>
      <c r="C29" s="9"/>
      <c r="D29" s="9"/>
      <c r="E29" s="9"/>
      <c r="F29" s="9"/>
      <c r="G29" s="9"/>
      <c r="H29" s="9"/>
      <c r="I29" s="9"/>
      <c r="J29" s="9"/>
      <c r="K29" s="9"/>
    </row>
    <row r="64" ht="9" customHeight="1" x14ac:dyDescent="0.25"/>
    <row r="65" spans="2:2" ht="18.75" customHeight="1" x14ac:dyDescent="0.3">
      <c r="B65" s="9"/>
    </row>
    <row r="88" spans="2:2" ht="39" customHeight="1" x14ac:dyDescent="0.25"/>
    <row r="89" spans="2:2" ht="52.5" customHeight="1" x14ac:dyDescent="0.25"/>
    <row r="90" spans="2:2" ht="12.75" customHeight="1" x14ac:dyDescent="0.25"/>
    <row r="91" spans="2:2" ht="17.399999999999999" x14ac:dyDescent="0.3">
      <c r="B91" s="9"/>
    </row>
    <row r="92" spans="2:2" ht="18" x14ac:dyDescent="0.35">
      <c r="B92" s="15"/>
    </row>
    <row r="134" spans="2:2" ht="54" customHeight="1" x14ac:dyDescent="0.25"/>
    <row r="135" spans="2:2" ht="12.75" customHeight="1" x14ac:dyDescent="0.25"/>
    <row r="136" spans="2:2" ht="17.399999999999999" x14ac:dyDescent="0.3">
      <c r="B136" s="9"/>
    </row>
    <row r="148" spans="2:2" ht="44.25" customHeight="1" x14ac:dyDescent="0.25"/>
    <row r="150" spans="2:2" ht="18" x14ac:dyDescent="0.35">
      <c r="B150" s="15"/>
    </row>
    <row r="178" spans="2:2" ht="48" customHeight="1" x14ac:dyDescent="0.25"/>
    <row r="179" spans="2:2" ht="78" customHeight="1" x14ac:dyDescent="0.25"/>
    <row r="181" spans="2:2" ht="17.399999999999999" x14ac:dyDescent="0.3">
      <c r="B181" s="9"/>
    </row>
    <row r="182" spans="2:2" ht="17.399999999999999" x14ac:dyDescent="0.3">
      <c r="B182" s="9"/>
    </row>
    <row r="183" spans="2:2" ht="17.399999999999999" x14ac:dyDescent="0.3">
      <c r="B183" s="9"/>
    </row>
    <row r="197" spans="2:2" ht="48" customHeight="1" x14ac:dyDescent="0.25"/>
    <row r="199" spans="2:2" ht="17.399999999999999" x14ac:dyDescent="0.3">
      <c r="B199" s="9"/>
    </row>
    <row r="200" spans="2:2" ht="18" x14ac:dyDescent="0.35">
      <c r="B200" s="15"/>
    </row>
    <row r="201" spans="2:2" ht="18" x14ac:dyDescent="0.35">
      <c r="B201" s="15"/>
    </row>
    <row r="222" spans="2:2" ht="4.5" customHeight="1" x14ac:dyDescent="0.25"/>
    <row r="224" spans="2:2" ht="17.399999999999999" x14ac:dyDescent="0.3">
      <c r="B224" s="9"/>
    </row>
    <row r="225" spans="2:2" ht="17.399999999999999" x14ac:dyDescent="0.3">
      <c r="B225" s="9"/>
    </row>
    <row r="226" spans="2:2" ht="17.399999999999999" x14ac:dyDescent="0.3">
      <c r="B226" s="9"/>
    </row>
    <row r="227" spans="2:2" ht="17.399999999999999" x14ac:dyDescent="0.3">
      <c r="B227" s="9"/>
    </row>
    <row r="228" spans="2:2" ht="17.399999999999999" x14ac:dyDescent="0.3">
      <c r="B228" s="9"/>
    </row>
    <row r="229" spans="2:2" ht="17.399999999999999" x14ac:dyDescent="0.3">
      <c r="B229" s="9"/>
    </row>
    <row r="284" spans="2:2" ht="154.5" customHeight="1" x14ac:dyDescent="0.25"/>
    <row r="287" spans="2:2" ht="17.399999999999999" x14ac:dyDescent="0.3">
      <c r="B287" s="9"/>
    </row>
    <row r="337" spans="2:2" ht="60" customHeight="1" x14ac:dyDescent="0.25"/>
    <row r="339" spans="2:2" ht="17.399999999999999" x14ac:dyDescent="0.3">
      <c r="B339" s="9"/>
    </row>
    <row r="340" spans="2:2" ht="17.399999999999999" x14ac:dyDescent="0.3">
      <c r="B340" s="9"/>
    </row>
    <row r="341" spans="2:2" ht="17.399999999999999" x14ac:dyDescent="0.3">
      <c r="B341" s="9"/>
    </row>
    <row r="387" spans="2:2" ht="8.25" customHeight="1" x14ac:dyDescent="0.25"/>
    <row r="389" spans="2:2" ht="17.399999999999999" x14ac:dyDescent="0.3">
      <c r="B389" s="9"/>
    </row>
    <row r="390" spans="2:2" ht="17.399999999999999" x14ac:dyDescent="0.3">
      <c r="B390" s="9"/>
    </row>
  </sheetData>
  <phoneticPr fontId="7" type="noConversion"/>
  <pageMargins left="0.75" right="0.75" top="1" bottom="1" header="0.5" footer="0.5"/>
  <pageSetup paperSize="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5</vt:i4>
      </vt:variant>
    </vt:vector>
  </HeadingPairs>
  <TitlesOfParts>
    <vt:vector size="8" baseType="lpstr">
      <vt:lpstr>Прайс-лист</vt:lpstr>
      <vt:lpstr>Инструкция и Глоссарий</vt:lpstr>
      <vt:lpstr>Инструкция</vt:lpstr>
      <vt:lpstr>ADDRESS</vt:lpstr>
      <vt:lpstr>Crit</vt:lpstr>
      <vt:lpstr>ID_TYPE</vt:lpstr>
      <vt:lpstr>LINES</vt:lpstr>
      <vt:lpstr>'Прайс-лист'!Область_печати</vt:lpstr>
    </vt:vector>
  </TitlesOfParts>
  <Manager>Новиков О.Е.</Manager>
  <Company>АСТ</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Новинки-Допечатки</dc:title>
  <dc:subject>Прайс-лист на отпускаемую продукцию</dc:subject>
  <dc:creator>Заводская Е. А.</dc:creator>
  <cp:lastModifiedBy>Albina</cp:lastModifiedBy>
  <cp:lastPrinted>2009-11-16T19:10:04Z</cp:lastPrinted>
  <dcterms:created xsi:type="dcterms:W3CDTF">2008-10-30T10:27:03Z</dcterms:created>
  <dcterms:modified xsi:type="dcterms:W3CDTF">2025-05-15T08:08:26Z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3537024</vt:lpwstr>
  </property>
  <property fmtid="{D5CDD505-2E9C-101B-9397-08002B2CF9AE}" pid="3" name="NXPowerLiteSettings">
    <vt:lpwstr>B74006B004C800</vt:lpwstr>
  </property>
  <property fmtid="{D5CDD505-2E9C-101B-9397-08002B2CF9AE}" pid="4" name="NXPowerLiteVersion">
    <vt:lpwstr>D5.0.6</vt:lpwstr>
  </property>
</Properties>
</file>